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ВИКОНКОМ\2026\26.05.26\Фінуправління\звіт про виконання за І кв 2026\"/>
    </mc:Choice>
  </mc:AlternateContent>
  <bookViews>
    <workbookView xWindow="0" yWindow="0" windowWidth="28800" windowHeight="11730" activeTab="1"/>
  </bookViews>
  <sheets>
    <sheet name="доходи" sheetId="19" r:id="rId1"/>
    <sheet name="видатки" sheetId="18" r:id="rId2"/>
  </sheets>
  <definedNames>
    <definedName name="_xlnm.Print_Titles" localSheetId="1">видатки!$7:$9</definedName>
    <definedName name="_xlnm.Print_Titles" localSheetId="0">доходи!$6:$8</definedName>
    <definedName name="_xlnm.Print_Area" localSheetId="1">видатки!$A$1:$L$116</definedName>
    <definedName name="_xlnm.Print_Area" localSheetId="0">доходи!$A$1:$K$124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8" i="19" l="1"/>
  <c r="I64" i="19"/>
  <c r="L64" i="18" l="1"/>
  <c r="K64" i="18"/>
  <c r="J64" i="18"/>
  <c r="H57" i="18"/>
  <c r="G57" i="18"/>
  <c r="D57" i="18"/>
  <c r="E57" i="18"/>
  <c r="F69" i="18"/>
  <c r="I69" i="18"/>
  <c r="K69" i="18"/>
  <c r="J69" i="18"/>
  <c r="H65" i="18"/>
  <c r="E65" i="18"/>
  <c r="G38" i="18"/>
  <c r="D38" i="18"/>
  <c r="F41" i="18"/>
  <c r="F42" i="18"/>
  <c r="F43" i="18"/>
  <c r="I41" i="18"/>
  <c r="I42" i="18"/>
  <c r="I43" i="18"/>
  <c r="L43" i="18"/>
  <c r="K41" i="18"/>
  <c r="K42" i="18"/>
  <c r="K43" i="18"/>
  <c r="J41" i="18"/>
  <c r="J42" i="18"/>
  <c r="J43" i="18"/>
  <c r="H38" i="18"/>
  <c r="E38" i="18"/>
  <c r="H14" i="18"/>
  <c r="G14" i="18"/>
  <c r="D14" i="18"/>
  <c r="E14" i="18"/>
  <c r="I99" i="18"/>
  <c r="J99" i="18"/>
  <c r="F99" i="18"/>
  <c r="K62" i="18"/>
  <c r="K63" i="18"/>
  <c r="J62" i="18"/>
  <c r="J63" i="18"/>
  <c r="F62" i="18"/>
  <c r="F63" i="18"/>
  <c r="I62" i="18"/>
  <c r="I63" i="18"/>
  <c r="L42" i="18" l="1"/>
  <c r="L41" i="18"/>
  <c r="L99" i="18"/>
  <c r="L69" i="18"/>
  <c r="L63" i="18"/>
  <c r="J57" i="18"/>
  <c r="L62" i="18"/>
  <c r="K55" i="18"/>
  <c r="J55" i="18"/>
  <c r="D97" i="19" l="1"/>
  <c r="F97" i="19"/>
  <c r="G97" i="19"/>
  <c r="C97" i="19"/>
  <c r="D108" i="19"/>
  <c r="F108" i="19"/>
  <c r="G108" i="19"/>
  <c r="C108" i="19"/>
  <c r="H110" i="19"/>
  <c r="I110" i="19"/>
  <c r="E110" i="19"/>
  <c r="K110" i="19" l="1"/>
  <c r="I83" i="18"/>
  <c r="K83" i="18"/>
  <c r="I76" i="18"/>
  <c r="F76" i="18"/>
  <c r="D70" i="18"/>
  <c r="J76" i="18"/>
  <c r="L76" i="18" l="1"/>
  <c r="F37" i="18"/>
  <c r="L37" i="18" s="1"/>
  <c r="J36" i="18"/>
  <c r="J37" i="18"/>
  <c r="K37" i="18"/>
  <c r="F102" i="18" l="1"/>
  <c r="I102" i="18"/>
  <c r="J102" i="18"/>
  <c r="K102" i="18"/>
  <c r="L102" i="18" l="1"/>
  <c r="K34" i="18"/>
  <c r="F30" i="18" l="1"/>
  <c r="F31" i="18"/>
  <c r="F34" i="18"/>
  <c r="F83" i="18"/>
  <c r="L83" i="18" s="1"/>
  <c r="I34" i="18"/>
  <c r="I29" i="18"/>
  <c r="I30" i="18"/>
  <c r="I31" i="18"/>
  <c r="I11" i="18"/>
  <c r="I12" i="18"/>
  <c r="I13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32" i="18"/>
  <c r="I33" i="18"/>
  <c r="I35" i="18"/>
  <c r="I36" i="18"/>
  <c r="I39" i="18"/>
  <c r="I38" i="18" s="1"/>
  <c r="I40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8" i="18"/>
  <c r="I59" i="18"/>
  <c r="I60" i="18"/>
  <c r="I61" i="18"/>
  <c r="I66" i="18"/>
  <c r="I65" i="18" s="1"/>
  <c r="I67" i="18"/>
  <c r="I68" i="18"/>
  <c r="I71" i="18"/>
  <c r="I72" i="18"/>
  <c r="I73" i="18"/>
  <c r="I74" i="18"/>
  <c r="I75" i="18"/>
  <c r="I77" i="18"/>
  <c r="I78" i="18"/>
  <c r="I80" i="18"/>
  <c r="I81" i="18"/>
  <c r="I82" i="18"/>
  <c r="I84" i="18"/>
  <c r="I85" i="18"/>
  <c r="I86" i="18"/>
  <c r="I87" i="18"/>
  <c r="I89" i="18"/>
  <c r="I90" i="18"/>
  <c r="I91" i="18"/>
  <c r="I92" i="18"/>
  <c r="I94" i="18"/>
  <c r="I95" i="18"/>
  <c r="I96" i="18"/>
  <c r="I97" i="18"/>
  <c r="I98" i="18"/>
  <c r="I100" i="18"/>
  <c r="I101" i="18"/>
  <c r="I103" i="18"/>
  <c r="I104" i="18"/>
  <c r="I106" i="18"/>
  <c r="I107" i="18"/>
  <c r="I108" i="18"/>
  <c r="H79" i="18"/>
  <c r="J72" i="18"/>
  <c r="K61" i="18"/>
  <c r="K28" i="18"/>
  <c r="K29" i="18"/>
  <c r="K30" i="18"/>
  <c r="K31" i="18"/>
  <c r="J29" i="18"/>
  <c r="J30" i="18"/>
  <c r="J31" i="18"/>
  <c r="F103" i="18"/>
  <c r="J103" i="18"/>
  <c r="K103" i="18"/>
  <c r="I57" i="18" l="1"/>
  <c r="I14" i="18"/>
  <c r="I70" i="18"/>
  <c r="I10" i="18"/>
  <c r="I105" i="18"/>
  <c r="L34" i="18"/>
  <c r="I44" i="18"/>
  <c r="I93" i="18"/>
  <c r="L103" i="18"/>
  <c r="G44" i="18"/>
  <c r="L31" i="18" l="1"/>
  <c r="D105" i="19"/>
  <c r="F105" i="19"/>
  <c r="G105" i="19"/>
  <c r="C105" i="19"/>
  <c r="H113" i="19"/>
  <c r="E113" i="19"/>
  <c r="I113" i="19"/>
  <c r="D11" i="19"/>
  <c r="F11" i="19"/>
  <c r="G11" i="19"/>
  <c r="C11" i="19"/>
  <c r="H16" i="19"/>
  <c r="I16" i="19"/>
  <c r="E16" i="19"/>
  <c r="K113" i="19" l="1"/>
  <c r="K16" i="19"/>
  <c r="L30" i="18"/>
  <c r="K11" i="18"/>
  <c r="K12" i="18"/>
  <c r="K13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32" i="18"/>
  <c r="K33" i="18"/>
  <c r="K35" i="18"/>
  <c r="K36" i="18"/>
  <c r="K39" i="18"/>
  <c r="K40" i="18"/>
  <c r="K45" i="18"/>
  <c r="K46" i="18"/>
  <c r="K47" i="18"/>
  <c r="K48" i="18"/>
  <c r="K49" i="18"/>
  <c r="K50" i="18"/>
  <c r="K51" i="18"/>
  <c r="K52" i="18"/>
  <c r="K53" i="18"/>
  <c r="K54" i="18"/>
  <c r="K56" i="18"/>
  <c r="K58" i="18"/>
  <c r="K59" i="18"/>
  <c r="K60" i="18"/>
  <c r="K66" i="18"/>
  <c r="K67" i="18"/>
  <c r="K68" i="18"/>
  <c r="K71" i="18"/>
  <c r="K72" i="18"/>
  <c r="K73" i="18"/>
  <c r="K74" i="18"/>
  <c r="K75" i="18"/>
  <c r="K77" i="18"/>
  <c r="K78" i="18"/>
  <c r="K80" i="18"/>
  <c r="K81" i="18"/>
  <c r="K82" i="18"/>
  <c r="K84" i="18"/>
  <c r="K85" i="18"/>
  <c r="K86" i="18"/>
  <c r="K87" i="18"/>
  <c r="K88" i="18"/>
  <c r="K89" i="18"/>
  <c r="K90" i="18"/>
  <c r="K91" i="18"/>
  <c r="K92" i="18"/>
  <c r="K94" i="18"/>
  <c r="K95" i="18"/>
  <c r="K96" i="18"/>
  <c r="K97" i="18"/>
  <c r="K98" i="18"/>
  <c r="K100" i="18"/>
  <c r="K101" i="18"/>
  <c r="K104" i="18"/>
  <c r="K106" i="18"/>
  <c r="K107" i="18"/>
  <c r="K108" i="18"/>
  <c r="J11" i="18"/>
  <c r="J12" i="18"/>
  <c r="J13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32" i="18"/>
  <c r="J33" i="18"/>
  <c r="J35" i="18"/>
  <c r="J39" i="18"/>
  <c r="J40" i="18"/>
  <c r="J45" i="18"/>
  <c r="J46" i="18"/>
  <c r="J47" i="18"/>
  <c r="J48" i="18"/>
  <c r="J49" i="18"/>
  <c r="J50" i="18"/>
  <c r="J51" i="18"/>
  <c r="J52" i="18"/>
  <c r="J53" i="18"/>
  <c r="J54" i="18"/>
  <c r="J56" i="18"/>
  <c r="J58" i="18"/>
  <c r="J59" i="18"/>
  <c r="J60" i="18"/>
  <c r="J61" i="18"/>
  <c r="J66" i="18"/>
  <c r="J67" i="18"/>
  <c r="J68" i="18"/>
  <c r="J71" i="18"/>
  <c r="J73" i="18"/>
  <c r="J74" i="18"/>
  <c r="J75" i="18"/>
  <c r="J77" i="18"/>
  <c r="J78" i="18"/>
  <c r="J80" i="18"/>
  <c r="J81" i="18"/>
  <c r="J82" i="18"/>
  <c r="J84" i="18"/>
  <c r="J85" i="18"/>
  <c r="J86" i="18"/>
  <c r="J87" i="18"/>
  <c r="J88" i="18"/>
  <c r="J89" i="18"/>
  <c r="J90" i="18"/>
  <c r="J91" i="18"/>
  <c r="J92" i="18"/>
  <c r="J94" i="18"/>
  <c r="J95" i="18"/>
  <c r="J96" i="18"/>
  <c r="J97" i="18"/>
  <c r="J98" i="18"/>
  <c r="J100" i="18"/>
  <c r="J101" i="18"/>
  <c r="J104" i="18"/>
  <c r="J106" i="18"/>
  <c r="J107" i="18"/>
  <c r="J108" i="18"/>
  <c r="F71" i="18" l="1"/>
  <c r="E79" i="18"/>
  <c r="F84" i="18"/>
  <c r="F29" i="18"/>
  <c r="L29" i="18" s="1"/>
  <c r="H10" i="18"/>
  <c r="E70" i="18"/>
  <c r="G70" i="18"/>
  <c r="H70" i="18"/>
  <c r="G65" i="18"/>
  <c r="D65" i="18"/>
  <c r="F67" i="18"/>
  <c r="F23" i="18"/>
  <c r="F22" i="18"/>
  <c r="K70" i="18" l="1"/>
  <c r="L23" i="18"/>
  <c r="L84" i="18"/>
  <c r="L22" i="18"/>
  <c r="J65" i="18"/>
  <c r="J70" i="18"/>
  <c r="K65" i="18"/>
  <c r="L67" i="18"/>
  <c r="L71" i="18"/>
  <c r="D10" i="18" l="1"/>
  <c r="G10" i="18"/>
  <c r="J10" i="18" l="1"/>
  <c r="F78" i="18" l="1"/>
  <c r="J14" i="18"/>
  <c r="K14" i="18"/>
  <c r="F36" i="18"/>
  <c r="L36" i="18" s="1"/>
  <c r="F32" i="18"/>
  <c r="D44" i="18"/>
  <c r="D105" i="18"/>
  <c r="L32" i="18" l="1"/>
  <c r="L78" i="18"/>
  <c r="F49" i="18"/>
  <c r="L49" i="18" s="1"/>
  <c r="F35" i="18"/>
  <c r="I103" i="19"/>
  <c r="H103" i="19"/>
  <c r="E103" i="19"/>
  <c r="I102" i="19"/>
  <c r="H102" i="19"/>
  <c r="E102" i="19"/>
  <c r="L35" i="18" l="1"/>
  <c r="K102" i="19"/>
  <c r="K103" i="19"/>
  <c r="H44" i="18" l="1"/>
  <c r="F54" i="18" l="1"/>
  <c r="F51" i="18"/>
  <c r="L51" i="18" s="1"/>
  <c r="F33" i="18"/>
  <c r="L33" i="18" s="1"/>
  <c r="L54" i="18" l="1"/>
  <c r="G105" i="18"/>
  <c r="J105" i="18" s="1"/>
  <c r="D93" i="18"/>
  <c r="J112" i="19" l="1"/>
  <c r="J114" i="19"/>
  <c r="J117" i="19"/>
  <c r="J25" i="19"/>
  <c r="I25" i="19"/>
  <c r="H119" i="19" l="1"/>
  <c r="E119" i="19"/>
  <c r="I117" i="19"/>
  <c r="I119" i="19"/>
  <c r="J119" i="19"/>
  <c r="F118" i="19"/>
  <c r="G118" i="19"/>
  <c r="D118" i="19"/>
  <c r="C118" i="19"/>
  <c r="I118" i="19" l="1"/>
  <c r="J118" i="19"/>
  <c r="H118" i="19"/>
  <c r="K119" i="19"/>
  <c r="E118" i="19"/>
  <c r="J44" i="18"/>
  <c r="E10" i="18"/>
  <c r="K10" i="18" s="1"/>
  <c r="E44" i="18"/>
  <c r="K44" i="18" s="1"/>
  <c r="K118" i="19" l="1"/>
  <c r="I101" i="19"/>
  <c r="I104" i="19"/>
  <c r="I84" i="19"/>
  <c r="I85" i="19"/>
  <c r="I86" i="19"/>
  <c r="I87" i="19"/>
  <c r="J87" i="19"/>
  <c r="I114" i="19" l="1"/>
  <c r="H114" i="19"/>
  <c r="E114" i="19"/>
  <c r="K114" i="19" l="1"/>
  <c r="F28" i="18"/>
  <c r="L28" i="18" l="1"/>
  <c r="H105" i="18"/>
  <c r="E105" i="18"/>
  <c r="K105" i="18" l="1"/>
  <c r="I82" i="19"/>
  <c r="I83" i="19"/>
  <c r="I17" i="19"/>
  <c r="J17" i="19"/>
  <c r="H17" i="19"/>
  <c r="E17" i="19"/>
  <c r="D61" i="19"/>
  <c r="F61" i="19"/>
  <c r="G61" i="19"/>
  <c r="C61" i="19"/>
  <c r="K17" i="19" l="1"/>
  <c r="G116" i="19" l="1"/>
  <c r="F116" i="19"/>
  <c r="D116" i="19"/>
  <c r="C116" i="19"/>
  <c r="E117" i="19"/>
  <c r="H117" i="19"/>
  <c r="H96" i="19"/>
  <c r="F95" i="19"/>
  <c r="J95" i="19"/>
  <c r="I96" i="19"/>
  <c r="J96" i="19"/>
  <c r="E96" i="19"/>
  <c r="C95" i="19"/>
  <c r="F73" i="18"/>
  <c r="F55" i="18"/>
  <c r="L55" i="18" s="1"/>
  <c r="E93" i="18"/>
  <c r="G93" i="18"/>
  <c r="J93" i="18" s="1"/>
  <c r="H93" i="18"/>
  <c r="F104" i="18"/>
  <c r="H77" i="19"/>
  <c r="I77" i="19"/>
  <c r="I32" i="19"/>
  <c r="J32" i="19"/>
  <c r="I33" i="19"/>
  <c r="J33" i="19"/>
  <c r="H33" i="19"/>
  <c r="H32" i="19"/>
  <c r="D31" i="19"/>
  <c r="F31" i="19"/>
  <c r="G31" i="19"/>
  <c r="E32" i="19"/>
  <c r="E33" i="19"/>
  <c r="C31" i="19"/>
  <c r="F97" i="18"/>
  <c r="F98" i="18"/>
  <c r="G79" i="18"/>
  <c r="I79" i="18" s="1"/>
  <c r="D79" i="18"/>
  <c r="F86" i="18"/>
  <c r="F87" i="18"/>
  <c r="F48" i="18"/>
  <c r="F50" i="18"/>
  <c r="F79" i="19"/>
  <c r="F78" i="19" s="1"/>
  <c r="C79" i="19"/>
  <c r="C78" i="19" s="1"/>
  <c r="J82" i="19"/>
  <c r="J83" i="19"/>
  <c r="H82" i="19"/>
  <c r="H83" i="19"/>
  <c r="E82" i="19"/>
  <c r="E83" i="19"/>
  <c r="E77" i="19"/>
  <c r="E25" i="19"/>
  <c r="H25" i="19"/>
  <c r="F82" i="18"/>
  <c r="F96" i="18"/>
  <c r="F46" i="18"/>
  <c r="F45" i="18"/>
  <c r="F27" i="18"/>
  <c r="F26" i="18"/>
  <c r="F24" i="18"/>
  <c r="F25" i="18"/>
  <c r="F18" i="18"/>
  <c r="F53" i="18"/>
  <c r="F53" i="19"/>
  <c r="H53" i="19" s="1"/>
  <c r="J64" i="19"/>
  <c r="H64" i="19"/>
  <c r="D66" i="19"/>
  <c r="J66" i="19" s="1"/>
  <c r="D60" i="19"/>
  <c r="E64" i="19"/>
  <c r="I107" i="19"/>
  <c r="J107" i="19"/>
  <c r="H107" i="19"/>
  <c r="E107" i="19"/>
  <c r="F108" i="18"/>
  <c r="E46" i="19"/>
  <c r="H46" i="19"/>
  <c r="I46" i="19"/>
  <c r="I81" i="19"/>
  <c r="I112" i="19"/>
  <c r="H112" i="19"/>
  <c r="E112" i="19"/>
  <c r="J111" i="19"/>
  <c r="I111" i="19"/>
  <c r="H111" i="19"/>
  <c r="E111" i="19"/>
  <c r="J109" i="19"/>
  <c r="I109" i="19"/>
  <c r="H109" i="19"/>
  <c r="H108" i="19" s="1"/>
  <c r="E109" i="19"/>
  <c r="J106" i="19"/>
  <c r="I106" i="19"/>
  <c r="H106" i="19"/>
  <c r="E106" i="19"/>
  <c r="J104" i="19"/>
  <c r="H104" i="19"/>
  <c r="E104" i="19"/>
  <c r="J101" i="19"/>
  <c r="H101" i="19"/>
  <c r="E101" i="19"/>
  <c r="I100" i="19"/>
  <c r="J99" i="19"/>
  <c r="I99" i="19"/>
  <c r="H99" i="19"/>
  <c r="E99" i="19"/>
  <c r="J98" i="19"/>
  <c r="I98" i="19"/>
  <c r="H98" i="19"/>
  <c r="E98" i="19"/>
  <c r="J91" i="19"/>
  <c r="I91" i="19"/>
  <c r="H91" i="19"/>
  <c r="E91" i="19"/>
  <c r="J90" i="19"/>
  <c r="I90" i="19"/>
  <c r="H90" i="19"/>
  <c r="E90" i="19"/>
  <c r="J89" i="19"/>
  <c r="I89" i="19"/>
  <c r="H89" i="19"/>
  <c r="E89" i="19"/>
  <c r="G88" i="19"/>
  <c r="F88" i="19"/>
  <c r="D88" i="19"/>
  <c r="C88" i="19"/>
  <c r="H87" i="19"/>
  <c r="E87" i="19"/>
  <c r="J86" i="19"/>
  <c r="H86" i="19"/>
  <c r="E86" i="19"/>
  <c r="J85" i="19"/>
  <c r="H85" i="19"/>
  <c r="E85" i="19"/>
  <c r="G84" i="19"/>
  <c r="H84" i="19" s="1"/>
  <c r="D84" i="19"/>
  <c r="E84" i="19" s="1"/>
  <c r="J81" i="19"/>
  <c r="H81" i="19"/>
  <c r="E81" i="19"/>
  <c r="J80" i="19"/>
  <c r="I80" i="19"/>
  <c r="H80" i="19"/>
  <c r="E80" i="19"/>
  <c r="G79" i="19"/>
  <c r="D79" i="19"/>
  <c r="D78" i="19" s="1"/>
  <c r="J76" i="19"/>
  <c r="I76" i="19"/>
  <c r="H76" i="19"/>
  <c r="E76" i="19"/>
  <c r="J75" i="19"/>
  <c r="I75" i="19"/>
  <c r="H75" i="19"/>
  <c r="E75" i="19"/>
  <c r="J74" i="19"/>
  <c r="I74" i="19"/>
  <c r="H74" i="19"/>
  <c r="E74" i="19"/>
  <c r="G73" i="19"/>
  <c r="G65" i="19" s="1"/>
  <c r="F73" i="19"/>
  <c r="D73" i="19"/>
  <c r="C73" i="19"/>
  <c r="J72" i="19"/>
  <c r="I72" i="19"/>
  <c r="H72" i="19"/>
  <c r="E72" i="19"/>
  <c r="J71" i="19"/>
  <c r="F71" i="19"/>
  <c r="C71" i="19"/>
  <c r="E71" i="19" s="1"/>
  <c r="J70" i="19"/>
  <c r="I70" i="19"/>
  <c r="H70" i="19"/>
  <c r="E70" i="19"/>
  <c r="J69" i="19"/>
  <c r="I69" i="19"/>
  <c r="H69" i="19"/>
  <c r="E69" i="19"/>
  <c r="J68" i="19"/>
  <c r="I68" i="19"/>
  <c r="H68" i="19"/>
  <c r="E68" i="19"/>
  <c r="J67" i="19"/>
  <c r="I67" i="19"/>
  <c r="H67" i="19"/>
  <c r="E67" i="19"/>
  <c r="F66" i="19"/>
  <c r="H66" i="19" s="1"/>
  <c r="C66" i="19"/>
  <c r="J63" i="19"/>
  <c r="I63" i="19"/>
  <c r="H63" i="19"/>
  <c r="E63" i="19"/>
  <c r="J62" i="19"/>
  <c r="I62" i="19"/>
  <c r="H62" i="19"/>
  <c r="E62" i="19"/>
  <c r="C60" i="19"/>
  <c r="J58" i="19"/>
  <c r="I58" i="19"/>
  <c r="E58" i="19"/>
  <c r="J57" i="19"/>
  <c r="I57" i="19"/>
  <c r="H57" i="19"/>
  <c r="E57" i="19"/>
  <c r="J56" i="19"/>
  <c r="I56" i="19"/>
  <c r="H56" i="19"/>
  <c r="E56" i="19"/>
  <c r="I55" i="19"/>
  <c r="G55" i="19"/>
  <c r="H55" i="19" s="1"/>
  <c r="D55" i="19"/>
  <c r="E55" i="19" s="1"/>
  <c r="J54" i="19"/>
  <c r="I54" i="19"/>
  <c r="H54" i="19"/>
  <c r="E54" i="19"/>
  <c r="J53" i="19"/>
  <c r="C53" i="19"/>
  <c r="E53" i="19" s="1"/>
  <c r="J52" i="19"/>
  <c r="I52" i="19"/>
  <c r="H52" i="19"/>
  <c r="E52" i="19"/>
  <c r="J51" i="19"/>
  <c r="I51" i="19"/>
  <c r="H51" i="19"/>
  <c r="E51" i="19"/>
  <c r="J50" i="19"/>
  <c r="J49" i="19"/>
  <c r="I49" i="19"/>
  <c r="H49" i="19"/>
  <c r="E49" i="19"/>
  <c r="J48" i="19"/>
  <c r="F48" i="19"/>
  <c r="H48" i="19" s="1"/>
  <c r="C48" i="19"/>
  <c r="E48" i="19" s="1"/>
  <c r="J47" i="19"/>
  <c r="I47" i="19"/>
  <c r="H47" i="19"/>
  <c r="E47" i="19"/>
  <c r="J45" i="19"/>
  <c r="F45" i="19"/>
  <c r="H45" i="19" s="1"/>
  <c r="C45" i="19"/>
  <c r="E45" i="19" s="1"/>
  <c r="J44" i="19"/>
  <c r="I44" i="19"/>
  <c r="H44" i="19"/>
  <c r="E44" i="19"/>
  <c r="J43" i="19"/>
  <c r="I43" i="19"/>
  <c r="H43" i="19"/>
  <c r="E43" i="19"/>
  <c r="J42" i="19"/>
  <c r="I42" i="19"/>
  <c r="H42" i="19"/>
  <c r="E42" i="19"/>
  <c r="J41" i="19"/>
  <c r="I41" i="19"/>
  <c r="H41" i="19"/>
  <c r="E41" i="19"/>
  <c r="J40" i="19"/>
  <c r="F40" i="19"/>
  <c r="H40" i="19" s="1"/>
  <c r="C40" i="19"/>
  <c r="E40" i="19" s="1"/>
  <c r="J39" i="19"/>
  <c r="I39" i="19"/>
  <c r="H39" i="19"/>
  <c r="E39" i="19"/>
  <c r="J38" i="19"/>
  <c r="I38" i="19"/>
  <c r="H38" i="19"/>
  <c r="E38" i="19"/>
  <c r="J37" i="19"/>
  <c r="I37" i="19"/>
  <c r="H37" i="19"/>
  <c r="E37" i="19"/>
  <c r="J36" i="19"/>
  <c r="I36" i="19"/>
  <c r="H36" i="19"/>
  <c r="E36" i="19"/>
  <c r="J35" i="19"/>
  <c r="J34" i="19"/>
  <c r="J30" i="19"/>
  <c r="I30" i="19"/>
  <c r="H30" i="19"/>
  <c r="E30" i="19"/>
  <c r="J29" i="19"/>
  <c r="F29" i="19"/>
  <c r="H29" i="19" s="1"/>
  <c r="C29" i="19"/>
  <c r="E29" i="19" s="1"/>
  <c r="J28" i="19"/>
  <c r="I28" i="19"/>
  <c r="H28" i="19"/>
  <c r="E28" i="19"/>
  <c r="J27" i="19"/>
  <c r="F27" i="19"/>
  <c r="C27" i="19"/>
  <c r="E27" i="19" s="1"/>
  <c r="J26" i="19"/>
  <c r="J24" i="19"/>
  <c r="I24" i="19"/>
  <c r="H24" i="19"/>
  <c r="E24" i="19"/>
  <c r="E23" i="19" s="1"/>
  <c r="G23" i="19"/>
  <c r="F23" i="19"/>
  <c r="D23" i="19"/>
  <c r="C23" i="19"/>
  <c r="J22" i="19"/>
  <c r="I22" i="19"/>
  <c r="H22" i="19"/>
  <c r="E22" i="19"/>
  <c r="J21" i="19"/>
  <c r="I21" i="19"/>
  <c r="H21" i="19"/>
  <c r="E21" i="19"/>
  <c r="J20" i="19"/>
  <c r="F20" i="19"/>
  <c r="H20" i="19" s="1"/>
  <c r="C20" i="19"/>
  <c r="E20" i="19" s="1"/>
  <c r="J19" i="19"/>
  <c r="J18" i="19"/>
  <c r="I18" i="19"/>
  <c r="H18" i="19"/>
  <c r="E18" i="19"/>
  <c r="J15" i="19"/>
  <c r="I15" i="19"/>
  <c r="H15" i="19"/>
  <c r="E15" i="19"/>
  <c r="J14" i="19"/>
  <c r="I14" i="19"/>
  <c r="H14" i="19"/>
  <c r="E14" i="19"/>
  <c r="J13" i="19"/>
  <c r="I13" i="19"/>
  <c r="H13" i="19"/>
  <c r="E13" i="19"/>
  <c r="J12" i="19"/>
  <c r="I12" i="19"/>
  <c r="H12" i="19"/>
  <c r="E12" i="19"/>
  <c r="J11" i="19"/>
  <c r="C10" i="19"/>
  <c r="E10" i="19" s="1"/>
  <c r="J10" i="19"/>
  <c r="F94" i="18"/>
  <c r="F88" i="18"/>
  <c r="L88" i="18" s="1"/>
  <c r="F72" i="18"/>
  <c r="F81" i="18"/>
  <c r="K79" i="18"/>
  <c r="K38" i="18"/>
  <c r="F11" i="18"/>
  <c r="F12" i="18"/>
  <c r="F13" i="18"/>
  <c r="F15" i="18"/>
  <c r="F16" i="18"/>
  <c r="F17" i="18"/>
  <c r="F19" i="18"/>
  <c r="F20" i="18"/>
  <c r="F21" i="18"/>
  <c r="F39" i="18"/>
  <c r="F38" i="18" s="1"/>
  <c r="F40" i="18"/>
  <c r="L40" i="18" s="1"/>
  <c r="F47" i="18"/>
  <c r="F52" i="18"/>
  <c r="F56" i="18"/>
  <c r="F58" i="18"/>
  <c r="F59" i="18"/>
  <c r="F60" i="18"/>
  <c r="F61" i="18"/>
  <c r="F66" i="18"/>
  <c r="F68" i="18"/>
  <c r="F74" i="18"/>
  <c r="F75" i="18"/>
  <c r="F77" i="18"/>
  <c r="F80" i="18"/>
  <c r="F85" i="18"/>
  <c r="L85" i="18" s="1"/>
  <c r="F89" i="18"/>
  <c r="F90" i="18"/>
  <c r="F91" i="18"/>
  <c r="F92" i="18"/>
  <c r="F95" i="18"/>
  <c r="F100" i="18"/>
  <c r="F101" i="18"/>
  <c r="F106" i="18"/>
  <c r="F107" i="18"/>
  <c r="G60" i="19"/>
  <c r="F60" i="19"/>
  <c r="F57" i="18" l="1"/>
  <c r="F65" i="18"/>
  <c r="K64" i="19"/>
  <c r="E105" i="19"/>
  <c r="F14" i="18"/>
  <c r="E95" i="19"/>
  <c r="C94" i="19"/>
  <c r="E108" i="19"/>
  <c r="F70" i="18"/>
  <c r="H105" i="19"/>
  <c r="F93" i="18"/>
  <c r="L82" i="18"/>
  <c r="L86" i="18"/>
  <c r="L95" i="18"/>
  <c r="L108" i="18"/>
  <c r="K93" i="18"/>
  <c r="L75" i="18"/>
  <c r="L56" i="18"/>
  <c r="L19" i="18"/>
  <c r="L74" i="18"/>
  <c r="L91" i="18"/>
  <c r="L92" i="18"/>
  <c r="L52" i="18"/>
  <c r="L47" i="18"/>
  <c r="L46" i="18"/>
  <c r="J38" i="18"/>
  <c r="L18" i="18"/>
  <c r="L17" i="18"/>
  <c r="L24" i="18"/>
  <c r="L16" i="18"/>
  <c r="L25" i="18"/>
  <c r="L53" i="18"/>
  <c r="L27" i="18"/>
  <c r="L81" i="18"/>
  <c r="L104" i="18"/>
  <c r="J79" i="18"/>
  <c r="L73" i="18"/>
  <c r="L68" i="18"/>
  <c r="L45" i="18"/>
  <c r="L96" i="18"/>
  <c r="L50" i="18"/>
  <c r="L90" i="18"/>
  <c r="L72" i="18"/>
  <c r="L107" i="18"/>
  <c r="L89" i="18"/>
  <c r="L61" i="18"/>
  <c r="L13" i="18"/>
  <c r="K57" i="18"/>
  <c r="E11" i="19"/>
  <c r="L48" i="18"/>
  <c r="L15" i="18"/>
  <c r="L60" i="18"/>
  <c r="L98" i="18"/>
  <c r="L66" i="18"/>
  <c r="L106" i="18"/>
  <c r="L39" i="18"/>
  <c r="L12" i="18"/>
  <c r="H11" i="19"/>
  <c r="L80" i="18"/>
  <c r="L59" i="18"/>
  <c r="L21" i="18"/>
  <c r="L11" i="18"/>
  <c r="L94" i="18"/>
  <c r="L97" i="18"/>
  <c r="L101" i="18"/>
  <c r="L100" i="18"/>
  <c r="L77" i="18"/>
  <c r="L58" i="18"/>
  <c r="L20" i="18"/>
  <c r="L26" i="18"/>
  <c r="L87" i="18"/>
  <c r="G109" i="18"/>
  <c r="F10" i="18"/>
  <c r="K107" i="19"/>
  <c r="K106" i="19"/>
  <c r="K104" i="19"/>
  <c r="D109" i="18"/>
  <c r="D9" i="19"/>
  <c r="G9" i="19"/>
  <c r="K25" i="19"/>
  <c r="J55" i="19"/>
  <c r="H100" i="19"/>
  <c r="H97" i="19" s="1"/>
  <c r="D65" i="19"/>
  <c r="D59" i="19" s="1"/>
  <c r="F44" i="18"/>
  <c r="E109" i="18"/>
  <c r="G115" i="19"/>
  <c r="J116" i="19"/>
  <c r="E79" i="19"/>
  <c r="K112" i="19"/>
  <c r="K117" i="19"/>
  <c r="I73" i="19"/>
  <c r="K90" i="19"/>
  <c r="F115" i="19"/>
  <c r="I116" i="19"/>
  <c r="K18" i="19"/>
  <c r="K87" i="19"/>
  <c r="F65" i="19"/>
  <c r="H65" i="19" s="1"/>
  <c r="F50" i="19"/>
  <c r="H50" i="19" s="1"/>
  <c r="E88" i="19"/>
  <c r="F19" i="19"/>
  <c r="H19" i="19" s="1"/>
  <c r="K101" i="19"/>
  <c r="J31" i="19"/>
  <c r="J88" i="19"/>
  <c r="H116" i="19"/>
  <c r="K111" i="19"/>
  <c r="H61" i="19"/>
  <c r="K63" i="19"/>
  <c r="K54" i="19"/>
  <c r="I45" i="19"/>
  <c r="K21" i="19"/>
  <c r="K57" i="19"/>
  <c r="I66" i="19"/>
  <c r="H73" i="19"/>
  <c r="I95" i="19"/>
  <c r="F105" i="18"/>
  <c r="K75" i="19"/>
  <c r="K86" i="19"/>
  <c r="K98" i="19"/>
  <c r="K82" i="19"/>
  <c r="K62" i="19"/>
  <c r="F94" i="19"/>
  <c r="I88" i="19"/>
  <c r="K76" i="19"/>
  <c r="K74" i="19"/>
  <c r="K72" i="19"/>
  <c r="C65" i="19"/>
  <c r="E66" i="19"/>
  <c r="K66" i="19" s="1"/>
  <c r="K45" i="19"/>
  <c r="K33" i="19"/>
  <c r="I31" i="19"/>
  <c r="C26" i="19"/>
  <c r="E26" i="19" s="1"/>
  <c r="K32" i="19"/>
  <c r="J84" i="19"/>
  <c r="E73" i="19"/>
  <c r="K30" i="19"/>
  <c r="I71" i="19"/>
  <c r="H88" i="19"/>
  <c r="K22" i="19"/>
  <c r="K80" i="19"/>
  <c r="I48" i="19"/>
  <c r="K37" i="19"/>
  <c r="K85" i="19"/>
  <c r="E116" i="19"/>
  <c r="K99" i="19"/>
  <c r="K68" i="19"/>
  <c r="K70" i="19"/>
  <c r="K29" i="19"/>
  <c r="I23" i="19"/>
  <c r="I27" i="19"/>
  <c r="K91" i="19"/>
  <c r="J105" i="19"/>
  <c r="K109" i="19"/>
  <c r="H95" i="19"/>
  <c r="H79" i="19"/>
  <c r="I79" i="19"/>
  <c r="K48" i="19"/>
  <c r="K24" i="19"/>
  <c r="K47" i="19"/>
  <c r="K51" i="19"/>
  <c r="K52" i="19"/>
  <c r="K69" i="19"/>
  <c r="H23" i="19"/>
  <c r="K23" i="19" s="1"/>
  <c r="K42" i="19"/>
  <c r="K44" i="19"/>
  <c r="K56" i="19"/>
  <c r="K58" i="19"/>
  <c r="E61" i="19"/>
  <c r="K89" i="19"/>
  <c r="K12" i="19"/>
  <c r="K14" i="19"/>
  <c r="K15" i="19"/>
  <c r="K20" i="19"/>
  <c r="K38" i="19"/>
  <c r="K39" i="19"/>
  <c r="K83" i="19"/>
  <c r="F10" i="19"/>
  <c r="H10" i="19" s="1"/>
  <c r="K10" i="19" s="1"/>
  <c r="I78" i="19"/>
  <c r="E78" i="19"/>
  <c r="H60" i="19"/>
  <c r="I61" i="19"/>
  <c r="K49" i="19"/>
  <c r="K43" i="19"/>
  <c r="I11" i="19"/>
  <c r="H109" i="18"/>
  <c r="I109" i="18"/>
  <c r="F79" i="18"/>
  <c r="K55" i="19"/>
  <c r="J73" i="19"/>
  <c r="J79" i="19"/>
  <c r="I105" i="19"/>
  <c r="C50" i="19"/>
  <c r="E50" i="19" s="1"/>
  <c r="J23" i="19"/>
  <c r="I29" i="19"/>
  <c r="K84" i="19"/>
  <c r="I97" i="19"/>
  <c r="H31" i="19"/>
  <c r="K77" i="19"/>
  <c r="G94" i="19"/>
  <c r="J60" i="19"/>
  <c r="F35" i="19"/>
  <c r="I53" i="19"/>
  <c r="C35" i="19"/>
  <c r="I40" i="19"/>
  <c r="C19" i="19"/>
  <c r="K53" i="19"/>
  <c r="K13" i="19"/>
  <c r="K41" i="19"/>
  <c r="K46" i="19"/>
  <c r="K96" i="19"/>
  <c r="D115" i="19"/>
  <c r="F26" i="19"/>
  <c r="H27" i="19"/>
  <c r="K27" i="19" s="1"/>
  <c r="G78" i="19"/>
  <c r="K36" i="19"/>
  <c r="K81" i="19"/>
  <c r="J108" i="19"/>
  <c r="E31" i="19"/>
  <c r="I108" i="19"/>
  <c r="J61" i="19"/>
  <c r="K28" i="19"/>
  <c r="K67" i="19"/>
  <c r="I20" i="19"/>
  <c r="H71" i="19"/>
  <c r="K71" i="19" s="1"/>
  <c r="K40" i="19"/>
  <c r="I60" i="19"/>
  <c r="E60" i="19"/>
  <c r="E100" i="19"/>
  <c r="E97" i="19" s="1"/>
  <c r="J100" i="19"/>
  <c r="C115" i="19"/>
  <c r="K95" i="19" l="1"/>
  <c r="E65" i="19"/>
  <c r="K11" i="19"/>
  <c r="L38" i="18"/>
  <c r="L65" i="18"/>
  <c r="L105" i="18"/>
  <c r="L44" i="18"/>
  <c r="J109" i="18"/>
  <c r="L14" i="18"/>
  <c r="F109" i="18"/>
  <c r="K109" i="18"/>
  <c r="L93" i="18"/>
  <c r="L57" i="18"/>
  <c r="L70" i="18"/>
  <c r="L79" i="18"/>
  <c r="D92" i="19"/>
  <c r="J9" i="19"/>
  <c r="K105" i="19"/>
  <c r="K50" i="19"/>
  <c r="H115" i="19"/>
  <c r="J65" i="19"/>
  <c r="G93" i="19"/>
  <c r="F93" i="19"/>
  <c r="K100" i="19"/>
  <c r="K79" i="19"/>
  <c r="I19" i="19"/>
  <c r="F59" i="19"/>
  <c r="K73" i="19"/>
  <c r="C59" i="19"/>
  <c r="E59" i="19" s="1"/>
  <c r="K116" i="19"/>
  <c r="J115" i="19"/>
  <c r="K88" i="19"/>
  <c r="I65" i="19"/>
  <c r="K61" i="19"/>
  <c r="K108" i="19"/>
  <c r="I94" i="19"/>
  <c r="I10" i="19"/>
  <c r="K65" i="19"/>
  <c r="K31" i="19"/>
  <c r="H94" i="19"/>
  <c r="K60" i="19"/>
  <c r="L10" i="18"/>
  <c r="J78" i="19"/>
  <c r="G59" i="19"/>
  <c r="G92" i="19" s="1"/>
  <c r="H78" i="19"/>
  <c r="K78" i="19" s="1"/>
  <c r="F34" i="19"/>
  <c r="H35" i="19"/>
  <c r="I35" i="19"/>
  <c r="I50" i="19"/>
  <c r="E19" i="19"/>
  <c r="K19" i="19" s="1"/>
  <c r="I26" i="19"/>
  <c r="H26" i="19"/>
  <c r="K26" i="19" s="1"/>
  <c r="C34" i="19"/>
  <c r="E34" i="19" s="1"/>
  <c r="E35" i="19"/>
  <c r="C93" i="19"/>
  <c r="E115" i="19"/>
  <c r="I115" i="19"/>
  <c r="D94" i="19"/>
  <c r="J97" i="19"/>
  <c r="L109" i="18" l="1"/>
  <c r="K115" i="19"/>
  <c r="H93" i="19"/>
  <c r="G120" i="19"/>
  <c r="I93" i="19"/>
  <c r="I59" i="19"/>
  <c r="J92" i="19"/>
  <c r="J59" i="19"/>
  <c r="H59" i="19"/>
  <c r="K59" i="19" s="1"/>
  <c r="K35" i="19"/>
  <c r="H34" i="19"/>
  <c r="K34" i="19" s="1"/>
  <c r="I34" i="19"/>
  <c r="C9" i="19"/>
  <c r="F9" i="19"/>
  <c r="D93" i="19"/>
  <c r="D120" i="19" s="1"/>
  <c r="J94" i="19"/>
  <c r="E94" i="19"/>
  <c r="K97" i="19"/>
  <c r="H9" i="19" l="1"/>
  <c r="F92" i="19"/>
  <c r="I9" i="19"/>
  <c r="E9" i="19"/>
  <c r="C92" i="19"/>
  <c r="C120" i="19" s="1"/>
  <c r="E93" i="19"/>
  <c r="K94" i="19"/>
  <c r="J93" i="19"/>
  <c r="J120" i="19"/>
  <c r="K9" i="19" l="1"/>
  <c r="E92" i="19"/>
  <c r="E120" i="19" s="1"/>
  <c r="F120" i="19"/>
  <c r="H92" i="19"/>
  <c r="I92" i="19"/>
  <c r="K93" i="19"/>
  <c r="K92" i="19" l="1"/>
  <c r="I120" i="19"/>
  <c r="H120" i="19"/>
  <c r="K120" i="19" s="1"/>
</calcChain>
</file>

<file path=xl/sharedStrings.xml><?xml version="1.0" encoding="utf-8"?>
<sst xmlns="http://schemas.openxmlformats.org/spreadsheetml/2006/main" count="447" uniqueCount="356">
  <si>
    <t>(грн.)</t>
  </si>
  <si>
    <t>Разом</t>
  </si>
  <si>
    <t>фонд</t>
  </si>
  <si>
    <t>Податкові надходження</t>
  </si>
  <si>
    <t>Неподаткові надходження</t>
  </si>
  <si>
    <t xml:space="preserve">Інші неподаткові надходження </t>
  </si>
  <si>
    <t>Інші надходження</t>
  </si>
  <si>
    <t>Власні надходження бюджетних установ</t>
  </si>
  <si>
    <t>Разом доходів</t>
  </si>
  <si>
    <t>Податки на доходи,податки на прибуток, податки на збільшення 
ринкової вартості</t>
  </si>
  <si>
    <t>Адміністративні збори та платежі, доходи від некомерційної  господарської діяльності</t>
  </si>
  <si>
    <t>Соціальний захист та соціальне забезпечення</t>
  </si>
  <si>
    <t>Плата за надання адмінністративних послуг</t>
  </si>
  <si>
    <t>Надходження від орендної плати за користування цілісним майновим комплексом та іншим держмайном</t>
  </si>
  <si>
    <t>Відсоток виконання до затверджених показників</t>
  </si>
  <si>
    <t xml:space="preserve">Офіційні трансферти </t>
  </si>
  <si>
    <t>40000000</t>
  </si>
  <si>
    <t>Податок та збір на доходи фізичних осіб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</si>
  <si>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</si>
  <si>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Доходи від власності та підприємницької діяльності  </t>
  </si>
  <si>
    <t>Інші надходження  </t>
  </si>
  <si>
    <t>Доходи від операцій з капіталом </t>
  </si>
  <si>
    <t>Державне мито</t>
  </si>
  <si>
    <t xml:space="preserve">Державне мито, пов'язане з видачею та оформленням закордонних паспортів (посвідок) та паспортів громадян України  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</si>
  <si>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</si>
  <si>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1020</t>
  </si>
  <si>
    <t>1090</t>
  </si>
  <si>
    <t>Багатопрофільна стаціонарна медична допомога населенню</t>
  </si>
  <si>
    <t>0100</t>
  </si>
  <si>
    <t>1000</t>
  </si>
  <si>
    <t>2000</t>
  </si>
  <si>
    <t>2010</t>
  </si>
  <si>
    <t>3000</t>
  </si>
  <si>
    <t>3033</t>
  </si>
  <si>
    <t>4000</t>
  </si>
  <si>
    <t>5000</t>
  </si>
  <si>
    <t>5031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</si>
  <si>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</si>
  <si>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</si>
  <si>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8000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</si>
  <si>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</si>
  <si>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</si>
  <si>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</si>
  <si>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0150</t>
  </si>
  <si>
    <t>Інша діяльність у сфері державного управління</t>
  </si>
  <si>
    <t>Забезпечення діяльності інших закладів у сфері освіти</t>
  </si>
  <si>
    <t>Інші заходи у сфері соціального захисту і соціального забезпечення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</si>
  <si>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</si>
  <si>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</si>
  <si>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Інша діяльність</t>
  </si>
  <si>
    <t>Міжбюджетні трансферти</t>
  </si>
  <si>
    <t>Економічна діяльність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</si>
  <si>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</si>
  <si>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Житлово-комунальне господарство</t>
  </si>
  <si>
    <t>Державне управлiння</t>
  </si>
  <si>
    <t/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</si>
  <si>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</si>
  <si>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</si>
  <si>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0160</t>
  </si>
  <si>
    <t>0133</t>
  </si>
  <si>
    <t>0180</t>
  </si>
  <si>
    <t>Освiта</t>
  </si>
  <si>
    <t>Надання дошкільної освіти</t>
  </si>
  <si>
    <t>0910</t>
  </si>
  <si>
    <t>1010</t>
  </si>
  <si>
    <t>0921</t>
  </si>
  <si>
    <t>0960</t>
  </si>
  <si>
    <t>0990</t>
  </si>
  <si>
    <t>Охорона здоров’я</t>
  </si>
  <si>
    <t>0731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</si>
  <si>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</si>
  <si>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</si>
  <si>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</si>
  <si>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0763</t>
  </si>
  <si>
    <t>Компенсаційні виплати на пільговий проїзд автомобільним транспортом окремим категоріям громадян</t>
  </si>
  <si>
    <t>1070</t>
  </si>
  <si>
    <t>1040</t>
  </si>
  <si>
    <t>3140</t>
  </si>
  <si>
    <t>3242</t>
  </si>
  <si>
    <t>Культура i мистецтво</t>
  </si>
  <si>
    <t>Забезпечення діяльності бібліотек</t>
  </si>
  <si>
    <t>0824</t>
  </si>
  <si>
    <t>4030</t>
  </si>
  <si>
    <t>Забезпечення діяльності музеїв i виставок</t>
  </si>
  <si>
    <t>4040</t>
  </si>
  <si>
    <t>0829</t>
  </si>
  <si>
    <t>4081</t>
  </si>
  <si>
    <t>4082</t>
  </si>
  <si>
    <t>Фiзична культура i спорт</t>
  </si>
  <si>
    <t>0810</t>
  </si>
  <si>
    <t>6000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</si>
  <si>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</si>
  <si>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</si>
  <si>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</si>
  <si>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</si>
  <si>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</si>
  <si>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Інша діяльність у сфері житлово-комунального господарства</t>
  </si>
  <si>
    <t>0640</t>
  </si>
  <si>
    <t>6090</t>
  </si>
  <si>
    <t>7000</t>
  </si>
  <si>
    <t>Здійснення  заходів із землеустрою</t>
  </si>
  <si>
    <t>0421</t>
  </si>
  <si>
    <t>7130</t>
  </si>
  <si>
    <t>0443</t>
  </si>
  <si>
    <t>0490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</si>
  <si>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</si>
  <si>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</si>
  <si>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</si>
  <si>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Проведення експертної  грошової  оцінки  земельної ділянки чи права на неї</t>
  </si>
  <si>
    <t>7650</t>
  </si>
  <si>
    <t>Внески до статутного капіталу суб’єктів господарювання</t>
  </si>
  <si>
    <t>7670</t>
  </si>
  <si>
    <t>Членські внески до асоціацій органів місцевого самоврядування</t>
  </si>
  <si>
    <t>7680</t>
  </si>
  <si>
    <t>Інші заходи, пов'язані з економічною діяльністю</t>
  </si>
  <si>
    <t>7693</t>
  </si>
  <si>
    <t>0320</t>
  </si>
  <si>
    <t>8130</t>
  </si>
  <si>
    <t>0512</t>
  </si>
  <si>
    <t>8312</t>
  </si>
  <si>
    <t>0830</t>
  </si>
  <si>
    <t>8410</t>
  </si>
  <si>
    <t>Інші субвенції з місцевого бюджету</t>
  </si>
  <si>
    <t>9770</t>
  </si>
  <si>
    <t>Код ФКВКБ</t>
  </si>
  <si>
    <t>9000</t>
  </si>
  <si>
    <t>Всього</t>
  </si>
  <si>
    <t>Найменування видатків місцевого бюджету</t>
  </si>
  <si>
    <t>Загальний</t>
  </si>
  <si>
    <t>Спеціальний</t>
  </si>
  <si>
    <t>Загальний фонд</t>
  </si>
  <si>
    <t>Спеціальний фонд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</si>
  <si>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</si>
  <si>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</si>
  <si>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</si>
  <si>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</si>
  <si>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</si>
  <si>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</si>
  <si>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</si>
  <si>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</si>
  <si>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</si>
  <si>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</si>
  <si>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</si>
  <si>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</si>
  <si>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</si>
  <si>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</si>
  <si>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</si>
  <si>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</si>
  <si>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Всього податок на нерухоме майно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</si>
  <si>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</si>
  <si>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</si>
  <si>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</si>
  <si>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</si>
  <si>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Всього плата за землю</t>
  </si>
  <si>
    <t>Транспортний податок з юридичних осіб</t>
  </si>
  <si>
    <t>Туристичний збір</t>
  </si>
  <si>
    <t>Туристичний збір, сплачений юридичними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</si>
  <si>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</si>
  <si>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</si>
  <si>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</si>
  <si>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Всього єдиний податок (фіз. ос. та юр.ос.)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</si>
  <si>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</si>
  <si>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</si>
  <si>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</si>
  <si>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</si>
  <si>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</si>
  <si>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Адміністративні штрафи та інші санкції 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</si>
  <si>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</si>
  <si>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</si>
  <si>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</si>
  <si>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</si>
  <si>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</si>
  <si>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</si>
  <si>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</si>
  <si>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</si>
  <si>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</si>
  <si>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</si>
  <si>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</si>
  <si>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Від органів державного управління 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</si>
  <si>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</si>
  <si>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</si>
  <si>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Найменування доходів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</si>
  <si>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</si>
  <si>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</si>
  <si>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7220</t>
  </si>
  <si>
    <t>Газифікація населених пунктів</t>
  </si>
  <si>
    <t>0432</t>
  </si>
  <si>
    <t>0610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</si>
  <si>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</si>
  <si>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 xml:space="preserve">РАЗОМ ДОХОДІВ  </t>
  </si>
  <si>
    <t>Транспортний податок з фізичних осіб </t>
  </si>
  <si>
    <t xml:space="preserve"> Відсоток виконання до затверджених показників</t>
  </si>
  <si>
    <t>Забезпечення збору та вивезення сміття і відходів</t>
  </si>
  <si>
    <t>6014</t>
  </si>
  <si>
    <t>Заходи із запобігання та ліквідації надзвичайних ситуацій та наслідків стихійного лиха</t>
  </si>
  <si>
    <t>8110</t>
  </si>
  <si>
    <t>Обслуговування місцевого боргу</t>
  </si>
  <si>
    <t>0170</t>
  </si>
  <si>
    <t>8600</t>
  </si>
  <si>
    <t>Субвенції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</si>
  <si>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</si>
  <si>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</si>
  <si>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Утримання та розвиток автомобільних доріг та дорожньої інфраструктури за рахунок субвенції з державного бюджету</t>
  </si>
  <si>
    <t>7462</t>
  </si>
  <si>
    <t>Інші дотації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</si>
  <si>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інвалідінстю, дітям з інвалідністю, хворим, які не здатні до самообслуговування і потребують сторонньої допомоги</t>
  </si>
  <si>
    <t>3160</t>
  </si>
  <si>
    <t>1021</t>
  </si>
  <si>
    <t>1024</t>
  </si>
  <si>
    <t>1031</t>
  </si>
  <si>
    <t>1141</t>
  </si>
  <si>
    <t>Надання спеціальної освіти мистецькими школами</t>
  </si>
  <si>
    <t>1080</t>
  </si>
  <si>
    <t>1151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</si>
  <si>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</si>
  <si>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</si>
  <si>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</si>
  <si>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</si>
  <si>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</si>
  <si>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інших пільг окремим категоріям громадян відповідно до законодавства</t>
  </si>
  <si>
    <t>1030</t>
  </si>
  <si>
    <t>3031</t>
  </si>
  <si>
    <t>Надання пільг окремим категоріям громадян з оплати послуг зв"язку</t>
  </si>
  <si>
    <t>3032</t>
  </si>
  <si>
    <t>Будівництво інших об"єктів комунальної власності</t>
  </si>
  <si>
    <t>7330</t>
  </si>
  <si>
    <t>8220</t>
  </si>
  <si>
    <t>0380</t>
  </si>
  <si>
    <t>Заходи та роботи з мобілізаційної підготовки місцевого значення</t>
  </si>
  <si>
    <t>Субвенція з місцевого бюджету державному бюджету на виконання програм соціально-економічного розвитку регіонів</t>
  </si>
  <si>
    <t>Податок на прибуток підприємств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</si>
  <si>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</si>
  <si>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</si>
  <si>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 та збори, що сплачуються (перераховуються) згідно з Податковим кодексом України</t>
  </si>
  <si>
    <t>Рентна плата за користування надрами для видобування корисних копалин місцевого значення</t>
  </si>
  <si>
    <t>3124</t>
  </si>
  <si>
    <t>7540</t>
  </si>
  <si>
    <t>8240</t>
  </si>
  <si>
    <t>Реалізація заходів, спрямованих на підвищення доступності широкосмугового доступу до Інтернету в сільській місцевості</t>
  </si>
  <si>
    <t>Заходи та роботи з територіальної оборони</t>
  </si>
  <si>
    <t>0460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</si>
  <si>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</si>
  <si>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</si>
  <si>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8710</t>
  </si>
  <si>
    <t>Резервний фонд місцевого бюджету</t>
  </si>
  <si>
    <t>3210</t>
  </si>
  <si>
    <t>Організація та проведення громадських робіт</t>
  </si>
  <si>
    <t>1050</t>
  </si>
  <si>
    <t>6017</t>
  </si>
  <si>
    <t>Інша діяльність, пов’язана з експлуатацією об’єктів житлово- комунального господарства</t>
  </si>
  <si>
    <t>Дотації з державного бюджету місцевим бюджетам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</si>
  <si>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</si>
  <si>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</si>
  <si>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</si>
  <si>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t>Видатки на поховання учасників бойових дій та осіб з інвалідністю внаслідок війни</t>
  </si>
  <si>
    <t>3090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</si>
  <si>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</si>
  <si>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</si>
  <si>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</si>
  <si>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Надання позашкільної освіти закладами позашкільної освіти, заходи із позашкільної освіти з дітьми</t>
  </si>
  <si>
    <t>Забезпечення діяльності місцевої та добровільної пожежної охорони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</si>
  <si>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</si>
  <si>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</si>
  <si>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</si>
  <si>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Податок на доходи фізичних осіб у вигляді мінімального податкового зобов`язання, що підлягає сплаті фізичними особами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</si>
  <si>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агресії</t>
  </si>
  <si>
    <t>1200</t>
  </si>
  <si>
    <t>3133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</si>
  <si>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</si>
  <si>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</si>
  <si>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8230</t>
  </si>
  <si>
    <t>Інші заходи громадського порядку та безпеки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</si>
  <si>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</si>
  <si>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</si>
  <si>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</si>
  <si>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1403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</si>
  <si>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</si>
  <si>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</si>
  <si>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</si>
  <si>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ККД</t>
  </si>
  <si>
    <t xml:space="preserve">Код КПКВКМБ </t>
  </si>
  <si>
    <t xml:space="preserve">                                                            Наталія КОВАЛЬОВА</t>
  </si>
  <si>
    <t xml:space="preserve">Секретар міської ради   </t>
  </si>
  <si>
    <t>Додаток 1</t>
  </si>
  <si>
    <t>Додаток 2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</si>
  <si>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</si>
  <si>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</si>
  <si>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</si>
  <si>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</si>
  <si>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</si>
  <si>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</si>
  <si>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</si>
  <si>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</si>
  <si>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</si>
  <si>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</si>
  <si>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</si>
  <si>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</si>
  <si>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</si>
  <si>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Забезпечення молодіжними центрами соціального становлення та розвитку молоді та інші заходи у сфері молодіжної політики</t>
  </si>
  <si>
    <t>Розвиток здібностей у дітей та молоді з фізичної культури та спорту комунальними дитячо-юнацькими спортивними школами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</si>
  <si>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</si>
  <si>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</si>
  <si>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1300</t>
  </si>
  <si>
    <t>1700</t>
  </si>
  <si>
    <t>Будівництво-1 закладів охорони здоров'я</t>
  </si>
  <si>
    <t>2170</t>
  </si>
  <si>
    <t>6091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</si>
  <si>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</si>
  <si>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</t>
  </si>
  <si>
    <t xml:space="preserve">Секретар міської ради                                                              </t>
  </si>
  <si>
    <t xml:space="preserve"> Наталія КОВАЛЬОВА</t>
  </si>
  <si>
    <t>Інші програми та заходи у сфері освіти</t>
  </si>
  <si>
    <t>1142</t>
  </si>
  <si>
    <t>Виконання окремих заходів з реалізації соціального проекту `Активні парки - локації здорової України`</t>
  </si>
  <si>
    <t>5049</t>
  </si>
  <si>
    <t>Експлуатація та технічне обслуговування житлового фонду</t>
  </si>
  <si>
    <t>6011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</si>
  <si>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</si>
  <si>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1275</t>
  </si>
  <si>
    <t>Реалізація інших заходів щодо соціально-економічного розвитку територій</t>
  </si>
  <si>
    <t>7370</t>
  </si>
  <si>
    <t>Податок на доходи фізичних осіб із доходів спеціалістів резидента Дія Сіті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</si>
  <si>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</si>
  <si>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</si>
  <si>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</si>
  <si>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1276</t>
  </si>
  <si>
    <t>1279</t>
  </si>
  <si>
    <t>1501</t>
  </si>
  <si>
    <t>Проектування, реставрація та охорона пам`яток культурної спадщини</t>
  </si>
  <si>
    <t>4084</t>
  </si>
  <si>
    <t>Розроблення схем планування та забудови територій (містобудівної документації)</t>
  </si>
  <si>
    <t>7350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</si>
  <si>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</si>
  <si>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</si>
  <si>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місцевих бюджетів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</si>
  <si>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</si>
  <si>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</si>
  <si>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місцевого бюджету на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</t>
  </si>
  <si>
    <t>Доходи бюджету Тростянецької міської територіальної громади за І квартал 2026  року</t>
  </si>
  <si>
    <t xml:space="preserve"> Затверджено з урахуванням змін на 2026 рік</t>
  </si>
  <si>
    <t>Фактично надійшло за І квартал 2026 року</t>
  </si>
  <si>
    <t>Інші заходи у сфері зв"язку, телекомунікації та інформатики</t>
  </si>
  <si>
    <t>Охорона та раціональне використання природних ресурсів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</si>
  <si>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</si>
  <si>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</si>
  <si>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</si>
  <si>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</si>
  <si>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Підготовка та реалізація публічних інвестиційних проектів / програм публічних інвестицій у галузі культури і мистецтва</t>
  </si>
  <si>
    <t>Підготовка та реалізація публічних інвестиційних проектів / програм публічних інвестицій  у галузі охорони здоров`я</t>
  </si>
  <si>
    <t>0511</t>
  </si>
  <si>
    <t>Видатки бюджету Тростянецької міської  територіальної громади за І квартал 2026 року</t>
  </si>
  <si>
    <t>Затверджено з урахуванням змін на  2026 рік</t>
  </si>
  <si>
    <t>Касові видатки за  І квартал 2026 року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</si>
  <si>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</si>
  <si>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до рішення 25 сесії 8 скликання (шосте пленарне засідання)</t>
  </si>
  <si>
    <t>Тростянецької міської ради від 27 травня 2026 року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</si>
</sst>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2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Times New Roman Cyr"/>
      <charset val="204"/>
    </font>
    <font>
      <b/>
      <i/>
      <sz val="10"/>
      <name val="Times New Roman Cyr"/>
      <charset val="204"/>
    </font>
    <font>
      <b/>
      <sz val="16"/>
      <name val="Times New Roman Cyr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7" fillId="0" borderId="0"/>
    <xf numFmtId="0" fontId="34" fillId="0" borderId="0"/>
    <xf numFmtId="0" fontId="35" fillId="0" borderId="0"/>
    <xf numFmtId="0" fontId="35" fillId="0" borderId="0"/>
    <xf numFmtId="0" fontId="16" fillId="0" borderId="0"/>
    <xf numFmtId="0" fontId="9" fillId="0" borderId="0"/>
    <xf numFmtId="0" fontId="35" fillId="0" borderId="0"/>
    <xf numFmtId="0" fontId="34" fillId="0" borderId="0"/>
    <xf numFmtId="0" fontId="8" fillId="0" borderId="0"/>
    <xf numFmtId="0" fontId="43" fillId="0" borderId="0"/>
    <xf numFmtId="0" fontId="7" fillId="0" borderId="0"/>
    <xf numFmtId="0" fontId="47" fillId="0" borderId="0"/>
    <xf numFmtId="0" fontId="6" fillId="0" borderId="0"/>
    <xf numFmtId="0" fontId="5" fillId="0" borderId="0"/>
    <xf numFmtId="0" fontId="49" fillId="0" borderId="0"/>
    <xf numFmtId="0" fontId="4" fillId="0" borderId="0"/>
    <xf numFmtId="0" fontId="51" fillId="0" borderId="0"/>
    <xf numFmtId="0" fontId="3" fillId="0" borderId="0"/>
    <xf numFmtId="0" fontId="2" fillId="0" borderId="0"/>
    <xf numFmtId="0" fontId="1" fillId="0" borderId="0"/>
    <xf numFmtId="0" fontId="51" fillId="0" borderId="0"/>
    <xf numFmtId="0" fontId="17" fillId="0" borderId="0"/>
  </cellStyleXfs>
  <cellXfs count="152">
    <xf numFmtId="0" fontId="0" fillId="0" borderId="0" xfId="0"/>
    <xf numFmtId="0" fontId="10" fillId="0" borderId="0" xfId="0" applyFont="1" applyFill="1"/>
    <xf numFmtId="0" fontId="9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 applyFill="1"/>
    <xf numFmtId="0" fontId="0" fillId="2" borderId="0" xfId="0" applyFont="1" applyFill="1"/>
    <xf numFmtId="0" fontId="14" fillId="2" borderId="0" xfId="0" applyFont="1" applyFill="1"/>
    <xf numFmtId="0" fontId="21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4" fillId="2" borderId="0" xfId="0" applyFont="1" applyFill="1" applyAlignment="1"/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top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top" wrapText="1"/>
    </xf>
    <xf numFmtId="0" fontId="23" fillId="2" borderId="2" xfId="0" applyFont="1" applyFill="1" applyBorder="1" applyAlignment="1">
      <alignment vertical="top"/>
    </xf>
    <xf numFmtId="0" fontId="36" fillId="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vertical="top"/>
    </xf>
    <xf numFmtId="0" fontId="37" fillId="2" borderId="2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wrapText="1"/>
    </xf>
    <xf numFmtId="0" fontId="36" fillId="2" borderId="2" xfId="0" applyFont="1" applyFill="1" applyBorder="1" applyAlignment="1">
      <alignment horizontal="left" vertical="top" wrapText="1"/>
    </xf>
    <xf numFmtId="0" fontId="37" fillId="2" borderId="2" xfId="0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top" wrapText="1"/>
    </xf>
    <xf numFmtId="0" fontId="26" fillId="2" borderId="2" xfId="0" applyFont="1" applyFill="1" applyBorder="1" applyAlignment="1">
      <alignment vertical="top"/>
    </xf>
    <xf numFmtId="0" fontId="25" fillId="2" borderId="2" xfId="0" applyFont="1" applyFill="1" applyBorder="1" applyAlignment="1">
      <alignment horizontal="left" vertical="top" wrapText="1"/>
    </xf>
    <xf numFmtId="49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top" wrapText="1"/>
    </xf>
    <xf numFmtId="49" fontId="26" fillId="2" borderId="2" xfId="0" applyNumberFormat="1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top" wrapText="1"/>
    </xf>
    <xf numFmtId="3" fontId="23" fillId="2" borderId="1" xfId="0" applyNumberFormat="1" applyFont="1" applyFill="1" applyBorder="1" applyAlignment="1"/>
    <xf numFmtId="3" fontId="23" fillId="2" borderId="2" xfId="0" applyNumberFormat="1" applyFont="1" applyFill="1" applyBorder="1"/>
    <xf numFmtId="3" fontId="23" fillId="2" borderId="2" xfId="0" applyNumberFormat="1" applyFont="1" applyFill="1" applyBorder="1" applyAlignment="1"/>
    <xf numFmtId="3" fontId="36" fillId="2" borderId="2" xfId="0" applyNumberFormat="1" applyFont="1" applyFill="1" applyBorder="1" applyAlignment="1">
      <alignment horizontal="right"/>
    </xf>
    <xf numFmtId="3" fontId="24" fillId="2" borderId="2" xfId="0" applyNumberFormat="1" applyFont="1" applyFill="1" applyBorder="1"/>
    <xf numFmtId="3" fontId="24" fillId="2" borderId="2" xfId="0" applyNumberFormat="1" applyFont="1" applyFill="1" applyBorder="1" applyAlignment="1"/>
    <xf numFmtId="3" fontId="37" fillId="2" borderId="2" xfId="0" applyNumberFormat="1" applyFont="1" applyFill="1" applyBorder="1" applyAlignment="1">
      <alignment horizontal="right"/>
    </xf>
    <xf numFmtId="3" fontId="38" fillId="2" borderId="2" xfId="0" applyNumberFormat="1" applyFont="1" applyFill="1" applyBorder="1" applyAlignment="1">
      <alignment horizontal="right"/>
    </xf>
    <xf numFmtId="3" fontId="27" fillId="2" borderId="2" xfId="0" applyNumberFormat="1" applyFont="1" applyFill="1" applyBorder="1" applyAlignment="1"/>
    <xf numFmtId="3" fontId="37" fillId="2" borderId="2" xfId="0" applyNumberFormat="1" applyFont="1" applyFill="1" applyBorder="1" applyAlignment="1"/>
    <xf numFmtId="3" fontId="26" fillId="2" borderId="2" xfId="0" applyNumberFormat="1" applyFont="1" applyFill="1" applyBorder="1" applyAlignment="1"/>
    <xf numFmtId="3" fontId="39" fillId="2" borderId="2" xfId="0" applyNumberFormat="1" applyFont="1" applyFill="1" applyBorder="1" applyAlignment="1"/>
    <xf numFmtId="3" fontId="40" fillId="2" borderId="2" xfId="0" applyNumberFormat="1" applyFont="1" applyFill="1" applyBorder="1" applyAlignment="1"/>
    <xf numFmtId="3" fontId="36" fillId="2" borderId="2" xfId="0" applyNumberFormat="1" applyFont="1" applyFill="1" applyBorder="1" applyAlignment="1"/>
    <xf numFmtId="0" fontId="36" fillId="0" borderId="2" xfId="7" applyFont="1" applyBorder="1"/>
    <xf numFmtId="0" fontId="36" fillId="0" borderId="2" xfId="7" applyFont="1" applyBorder="1" applyAlignment="1">
      <alignment horizontal="center" vertical="center"/>
    </xf>
    <xf numFmtId="0" fontId="36" fillId="0" borderId="2" xfId="7" applyFont="1" applyBorder="1" applyAlignment="1">
      <alignment wrapText="1"/>
    </xf>
    <xf numFmtId="165" fontId="37" fillId="2" borderId="1" xfId="0" applyNumberFormat="1" applyFont="1" applyFill="1" applyBorder="1" applyAlignment="1"/>
    <xf numFmtId="165" fontId="36" fillId="2" borderId="1" xfId="0" applyNumberFormat="1" applyFont="1" applyFill="1" applyBorder="1" applyAlignment="1"/>
    <xf numFmtId="165" fontId="41" fillId="2" borderId="1" xfId="0" applyNumberFormat="1" applyFont="1" applyFill="1" applyBorder="1" applyAlignment="1"/>
    <xf numFmtId="0" fontId="23" fillId="2" borderId="2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center"/>
    </xf>
    <xf numFmtId="49" fontId="26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top" wrapText="1"/>
    </xf>
    <xf numFmtId="3" fontId="26" fillId="2" borderId="0" xfId="0" applyNumberFormat="1" applyFont="1" applyFill="1" applyBorder="1" applyAlignment="1"/>
    <xf numFmtId="165" fontId="41" fillId="2" borderId="0" xfId="0" applyNumberFormat="1" applyFont="1" applyFill="1" applyBorder="1" applyAlignment="1"/>
    <xf numFmtId="0" fontId="33" fillId="0" borderId="0" xfId="0" applyFont="1"/>
    <xf numFmtId="0" fontId="42" fillId="0" borderId="2" xfId="6" applyFont="1" applyBorder="1" applyAlignment="1">
      <alignment wrapText="1"/>
    </xf>
    <xf numFmtId="0" fontId="12" fillId="2" borderId="0" xfId="0" applyFont="1" applyFill="1"/>
    <xf numFmtId="0" fontId="11" fillId="2" borderId="0" xfId="0" applyFont="1" applyFill="1" applyAlignment="1">
      <alignment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3" fontId="32" fillId="2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41" fillId="2" borderId="3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3" fontId="26" fillId="2" borderId="2" xfId="0" applyNumberFormat="1" applyFont="1" applyFill="1" applyBorder="1"/>
    <xf numFmtId="0" fontId="36" fillId="0" borderId="3" xfId="7" applyFont="1" applyBorder="1" applyAlignment="1">
      <alignment horizontal="center" vertical="center"/>
    </xf>
    <xf numFmtId="0" fontId="10" fillId="2" borderId="0" xfId="0" applyFont="1" applyFill="1"/>
    <xf numFmtId="1" fontId="29" fillId="2" borderId="0" xfId="0" applyNumberFormat="1" applyFont="1" applyFill="1" applyAlignment="1">
      <alignment horizontal="center" vertical="center"/>
    </xf>
    <xf numFmtId="1" fontId="29" fillId="2" borderId="0" xfId="0" applyNumberFormat="1" applyFont="1" applyFill="1" applyBorder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3" fontId="29" fillId="2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/>
    <xf numFmtId="0" fontId="36" fillId="0" borderId="2" xfId="7" applyFont="1" applyBorder="1" applyAlignment="1">
      <alignment horizontal="center"/>
    </xf>
    <xf numFmtId="0" fontId="41" fillId="2" borderId="1" xfId="0" applyFont="1" applyFill="1" applyBorder="1" applyAlignment="1">
      <alignment horizontal="center" vertical="center"/>
    </xf>
    <xf numFmtId="0" fontId="9" fillId="0" borderId="0" xfId="0" applyFont="1"/>
    <xf numFmtId="3" fontId="29" fillId="2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0" xfId="0" applyFont="1"/>
    <xf numFmtId="0" fontId="29" fillId="2" borderId="0" xfId="0" applyFont="1" applyFill="1" applyAlignment="1">
      <alignment horizontal="center" vertical="center"/>
    </xf>
    <xf numFmtId="0" fontId="48" fillId="2" borderId="0" xfId="0" applyFont="1" applyFill="1" applyAlignment="1"/>
    <xf numFmtId="0" fontId="33" fillId="0" borderId="0" xfId="0" applyFont="1" applyFill="1" applyAlignment="1">
      <alignment vertical="center"/>
    </xf>
    <xf numFmtId="0" fontId="9" fillId="2" borderId="2" xfId="0" applyFont="1" applyFill="1" applyBorder="1" applyAlignment="1">
      <alignment vertical="top" wrapText="1"/>
    </xf>
    <xf numFmtId="0" fontId="42" fillId="2" borderId="2" xfId="0" applyFont="1" applyFill="1" applyBorder="1" applyAlignment="1">
      <alignment vertical="top" wrapText="1"/>
    </xf>
    <xf numFmtId="3" fontId="29" fillId="2" borderId="2" xfId="0" applyNumberFormat="1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1" fontId="30" fillId="2" borderId="2" xfId="0" applyNumberFormat="1" applyFont="1" applyFill="1" applyBorder="1" applyAlignment="1">
      <alignment horizontal="center" vertical="center"/>
    </xf>
    <xf numFmtId="0" fontId="30" fillId="0" borderId="2" xfId="4" applyFont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0" borderId="2" xfId="13" applyFont="1" applyBorder="1" applyAlignment="1">
      <alignment horizontal="left" vertical="center" wrapText="1"/>
    </xf>
    <xf numFmtId="0" fontId="30" fillId="0" borderId="2" xfId="15" applyFont="1" applyBorder="1" applyAlignment="1">
      <alignment horizontal="left" vertical="center" wrapText="1"/>
    </xf>
    <xf numFmtId="0" fontId="30" fillId="0" borderId="2" xfId="3" applyFont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/>
    </xf>
    <xf numFmtId="0" fontId="30" fillId="2" borderId="2" xfId="0" applyFont="1" applyFill="1" applyBorder="1" applyAlignment="1">
      <alignment horizontal="center"/>
    </xf>
    <xf numFmtId="3" fontId="29" fillId="2" borderId="2" xfId="4" applyNumberFormat="1" applyFont="1" applyFill="1" applyBorder="1" applyAlignment="1">
      <alignment horizontal="center" vertical="center"/>
    </xf>
    <xf numFmtId="3" fontId="50" fillId="2" borderId="2" xfId="0" applyNumberFormat="1" applyFont="1" applyFill="1" applyBorder="1" applyAlignment="1" applyProtection="1">
      <alignment horizontal="center" vertical="center"/>
    </xf>
    <xf numFmtId="0" fontId="30" fillId="0" borderId="2" xfId="4" applyFont="1" applyBorder="1" applyAlignment="1">
      <alignment vertical="center" wrapText="1"/>
    </xf>
    <xf numFmtId="3" fontId="30" fillId="2" borderId="2" xfId="0" applyNumberFormat="1" applyFont="1" applyFill="1" applyBorder="1" applyAlignment="1" applyProtection="1">
      <alignment horizontal="center" vertical="center"/>
    </xf>
    <xf numFmtId="3" fontId="30" fillId="2" borderId="2" xfId="4" applyNumberFormat="1" applyFont="1" applyFill="1" applyBorder="1" applyAlignment="1">
      <alignment horizontal="center" vertical="center"/>
    </xf>
    <xf numFmtId="0" fontId="17" fillId="0" borderId="2" xfId="4" applyBorder="1" applyAlignment="1">
      <alignment vertical="center" wrapText="1"/>
    </xf>
    <xf numFmtId="3" fontId="29" fillId="2" borderId="2" xfId="0" applyNumberFormat="1" applyFont="1" applyFill="1" applyBorder="1" applyAlignment="1">
      <alignment horizontal="center" vertical="center" wrapText="1"/>
    </xf>
    <xf numFmtId="3" fontId="29" fillId="0" borderId="2" xfId="0" applyNumberFormat="1" applyFont="1" applyFill="1" applyBorder="1" applyAlignment="1">
      <alignment horizontal="center" vertical="center"/>
    </xf>
    <xf numFmtId="3" fontId="29" fillId="0" borderId="2" xfId="0" applyNumberFormat="1" applyFont="1" applyFill="1" applyBorder="1" applyAlignment="1">
      <alignment horizontal="center" vertical="center" wrapText="1"/>
    </xf>
    <xf numFmtId="165" fontId="29" fillId="2" borderId="2" xfId="0" applyNumberFormat="1" applyFont="1" applyFill="1" applyBorder="1" applyAlignment="1">
      <alignment horizontal="center" vertical="center"/>
    </xf>
    <xf numFmtId="1" fontId="29" fillId="2" borderId="2" xfId="0" applyNumberFormat="1" applyFont="1" applyFill="1" applyBorder="1" applyAlignment="1">
      <alignment horizontal="center" vertical="center"/>
    </xf>
    <xf numFmtId="3" fontId="29" fillId="2" borderId="2" xfId="20" applyNumberFormat="1" applyFont="1" applyFill="1" applyBorder="1" applyAlignment="1">
      <alignment horizontal="center" vertical="center"/>
    </xf>
    <xf numFmtId="3" fontId="29" fillId="2" borderId="2" xfId="3" applyNumberFormat="1" applyFont="1" applyFill="1" applyBorder="1" applyAlignment="1">
      <alignment horizontal="center" vertical="center"/>
    </xf>
    <xf numFmtId="3" fontId="29" fillId="2" borderId="2" xfId="15" applyNumberFormat="1" applyFont="1" applyFill="1" applyBorder="1" applyAlignment="1">
      <alignment horizontal="center" vertical="center"/>
    </xf>
    <xf numFmtId="1" fontId="44" fillId="2" borderId="0" xfId="0" applyNumberFormat="1" applyFont="1" applyFill="1" applyAlignment="1">
      <alignment horizontal="center" vertical="center"/>
    </xf>
    <xf numFmtId="1" fontId="44" fillId="2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31" fillId="0" borderId="2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0" fillId="0" borderId="2" xfId="24" applyFont="1" applyBorder="1" applyAlignment="1">
      <alignment vertical="center" wrapText="1"/>
    </xf>
    <xf numFmtId="0" fontId="30" fillId="0" borderId="2" xfId="25" applyFont="1" applyBorder="1" applyAlignment="1">
      <alignment vertical="center" wrapText="1"/>
    </xf>
    <xf numFmtId="49" fontId="29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30" fillId="2" borderId="2" xfId="0" applyFont="1" applyFill="1" applyBorder="1" applyAlignment="1">
      <alignment horizont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/>
    </xf>
    <xf numFmtId="0" fontId="46" fillId="2" borderId="0" xfId="0" applyFont="1" applyFill="1" applyAlignment="1">
      <alignment horizontal="center"/>
    </xf>
    <xf numFmtId="0" fontId="30" fillId="2" borderId="2" xfId="0" applyFont="1" applyFill="1" applyBorder="1" applyAlignment="1">
      <alignment horizontal="left" vertical="center" wrapText="1"/>
    </xf>
  </cellXfs>
  <cellStyles count="26">
    <cellStyle name="Normal_Доходи" xfId="1"/>
    <cellStyle name="Гиперссылка 2" xfId="2"/>
    <cellStyle name="Звичайний 10" xfId="21"/>
    <cellStyle name="Звичайний 11" xfId="22"/>
    <cellStyle name="Звичайний 2" xfId="3"/>
    <cellStyle name="Звичайний 2 2" xfId="4"/>
    <cellStyle name="Звичайний 2 3" xfId="13"/>
    <cellStyle name="Звичайний 2 4" xfId="15"/>
    <cellStyle name="Звичайний 2 5" xfId="18"/>
    <cellStyle name="Звичайний 2 6" xfId="20"/>
    <cellStyle name="Звичайний 3" xfId="5"/>
    <cellStyle name="Звичайний 4" xfId="6"/>
    <cellStyle name="Звичайний 5" xfId="12"/>
    <cellStyle name="Звичайний 6" xfId="14"/>
    <cellStyle name="Звичайний 7" xfId="16"/>
    <cellStyle name="Звичайний 8" xfId="17"/>
    <cellStyle name="Звичайний 9" xfId="19"/>
    <cellStyle name="Обычный" xfId="0" builtinId="0"/>
    <cellStyle name="Обычный 2" xfId="7"/>
    <cellStyle name="Обычный 2 2" xfId="8"/>
    <cellStyle name="Обычный 2 3" xfId="24"/>
    <cellStyle name="Обычный 2 4" xfId="25"/>
    <cellStyle name="Обычный 3" xfId="9"/>
    <cellStyle name="Обычный 4" xfId="10"/>
    <cellStyle name="Обычный 5" xfId="11"/>
    <cellStyle name="Обычный 6" xfId="23"/>
  </cellStyles>
  <dxfs count="2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color theme="0"/>
      </font>
    </dxf>
    <dxf>
      <font>
        <color theme="0"/>
      </font>
    </dxf>
    <dxf>
      <font>
        <color indexed="20"/>
      </font>
      <fill>
        <patternFill>
          <bgColor indexed="45"/>
        </patternFill>
      </fill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view="pageBreakPreview" zoomScale="115" zoomScaleNormal="115" zoomScaleSheetLayoutView="115" workbookViewId="0">
      <pane xSplit="2" ySplit="8" topLeftCell="C111" activePane="bottomRight" state="frozen"/>
      <selection pane="topRight" activeCell="C1" sqref="C1"/>
      <selection pane="bottomLeft" activeCell="A9" sqref="A9"/>
      <selection pane="bottomRight" activeCell="G3" sqref="G3:K3"/>
    </sheetView>
  </sheetViews>
  <sheetFormatPr defaultColWidth="9.33203125" defaultRowHeight="12" x14ac:dyDescent="0.2"/>
  <cols>
    <col min="1" max="1" width="16.6640625" style="60" customWidth="1"/>
    <col min="2" max="2" width="56" style="1" customWidth="1"/>
    <col min="3" max="3" width="18.5" style="80" customWidth="1"/>
    <col min="4" max="4" width="16" style="1" customWidth="1"/>
    <col min="5" max="5" width="15.83203125" style="1" customWidth="1"/>
    <col min="6" max="6" width="15.83203125" style="80" customWidth="1"/>
    <col min="7" max="7" width="15.1640625" style="1" customWidth="1"/>
    <col min="8" max="8" width="15.5" style="1" customWidth="1"/>
    <col min="9" max="9" width="13.5" style="1" customWidth="1"/>
    <col min="10" max="10" width="12.1640625" style="1" customWidth="1"/>
    <col min="11" max="11" width="14.5" style="1" customWidth="1"/>
    <col min="12" max="16384" width="9.33203125" style="1"/>
  </cols>
  <sheetData>
    <row r="1" spans="1:11" x14ac:dyDescent="0.2">
      <c r="I1" s="132" t="s">
        <v>283</v>
      </c>
      <c r="J1" s="132"/>
      <c r="K1" s="132"/>
    </row>
    <row r="2" spans="1:11" ht="12.75" customHeight="1" x14ac:dyDescent="0.2">
      <c r="H2" s="132" t="s">
        <v>354</v>
      </c>
      <c r="I2" s="132"/>
      <c r="J2" s="132"/>
      <c r="K2" s="132"/>
    </row>
    <row r="3" spans="1:11" ht="12.75" customHeight="1" x14ac:dyDescent="0.2">
      <c r="G3" s="132" t="s">
        <v>355</v>
      </c>
      <c r="H3" s="132"/>
      <c r="I3" s="132"/>
      <c r="J3" s="132"/>
      <c r="K3" s="132"/>
    </row>
    <row r="4" spans="1:11" ht="22.5" customHeight="1" x14ac:dyDescent="0.3">
      <c r="A4" s="133" t="s">
        <v>338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12.75" thickBot="1" x14ac:dyDescent="0.25">
      <c r="J5" s="1" t="s">
        <v>0</v>
      </c>
    </row>
    <row r="6" spans="1:11" s="7" customFormat="1" ht="30.6" customHeight="1" thickBot="1" x14ac:dyDescent="0.25">
      <c r="A6" s="137" t="s">
        <v>279</v>
      </c>
      <c r="B6" s="137" t="s">
        <v>181</v>
      </c>
      <c r="C6" s="135" t="s">
        <v>339</v>
      </c>
      <c r="D6" s="135"/>
      <c r="E6" s="136"/>
      <c r="F6" s="134" t="s">
        <v>340</v>
      </c>
      <c r="G6" s="135"/>
      <c r="H6" s="136"/>
      <c r="I6" s="134" t="s">
        <v>191</v>
      </c>
      <c r="J6" s="135"/>
      <c r="K6" s="136"/>
    </row>
    <row r="7" spans="1:11" s="7" customFormat="1" ht="12" customHeight="1" x14ac:dyDescent="0.2">
      <c r="A7" s="138"/>
      <c r="B7" s="138"/>
      <c r="C7" s="140" t="s">
        <v>130</v>
      </c>
      <c r="D7" s="142" t="s">
        <v>131</v>
      </c>
      <c r="E7" s="142" t="s">
        <v>1</v>
      </c>
      <c r="F7" s="144" t="s">
        <v>130</v>
      </c>
      <c r="G7" s="142" t="s">
        <v>131</v>
      </c>
      <c r="H7" s="142" t="s">
        <v>1</v>
      </c>
      <c r="I7" s="144" t="s">
        <v>130</v>
      </c>
      <c r="J7" s="142" t="s">
        <v>131</v>
      </c>
      <c r="K7" s="142" t="s">
        <v>1</v>
      </c>
    </row>
    <row r="8" spans="1:11" s="7" customFormat="1" ht="18" customHeight="1" thickBot="1" x14ac:dyDescent="0.25">
      <c r="A8" s="139"/>
      <c r="B8" s="139"/>
      <c r="C8" s="141"/>
      <c r="D8" s="143"/>
      <c r="E8" s="143"/>
      <c r="F8" s="145"/>
      <c r="G8" s="143"/>
      <c r="H8" s="143"/>
      <c r="I8" s="143"/>
      <c r="J8" s="143"/>
      <c r="K8" s="143"/>
    </row>
    <row r="9" spans="1:11" s="8" customFormat="1" ht="15" x14ac:dyDescent="0.25">
      <c r="A9" s="14">
        <v>10000000</v>
      </c>
      <c r="B9" s="15" t="s">
        <v>3</v>
      </c>
      <c r="C9" s="39">
        <f>C10+C19+C26+C34</f>
        <v>324016570</v>
      </c>
      <c r="D9" s="39">
        <f>D55</f>
        <v>221200</v>
      </c>
      <c r="E9" s="39">
        <f t="shared" ref="E9:E22" si="0">C9+D9</f>
        <v>324237770</v>
      </c>
      <c r="F9" s="39">
        <f>F10+F19+F26+F34</f>
        <v>76009193.719999999</v>
      </c>
      <c r="G9" s="39">
        <f>G55</f>
        <v>55430.11</v>
      </c>
      <c r="H9" s="39">
        <f t="shared" ref="H9:H79" si="1">F9+G9</f>
        <v>76064623.829999998</v>
      </c>
      <c r="I9" s="56">
        <f t="shared" ref="I9:K45" si="2">F9/C9*100</f>
        <v>23.45842798101344</v>
      </c>
      <c r="J9" s="56">
        <f t="shared" si="2"/>
        <v>25.058820072332733</v>
      </c>
      <c r="K9" s="56">
        <f t="shared" si="2"/>
        <v>23.459519793144395</v>
      </c>
    </row>
    <row r="10" spans="1:11" s="12" customFormat="1" ht="48.75" customHeight="1" x14ac:dyDescent="0.25">
      <c r="A10" s="16">
        <v>11000000</v>
      </c>
      <c r="B10" s="17" t="s">
        <v>9</v>
      </c>
      <c r="C10" s="41">
        <f>C11+C18</f>
        <v>203827270</v>
      </c>
      <c r="D10" s="41"/>
      <c r="E10" s="41">
        <f t="shared" si="0"/>
        <v>203827270</v>
      </c>
      <c r="F10" s="41">
        <f>F11+F18</f>
        <v>45124689.07</v>
      </c>
      <c r="G10" s="41"/>
      <c r="H10" s="39">
        <f t="shared" si="1"/>
        <v>45124689.07</v>
      </c>
      <c r="I10" s="56">
        <f t="shared" si="2"/>
        <v>22.138690799322386</v>
      </c>
      <c r="J10" s="56" t="e">
        <f t="shared" si="2"/>
        <v>#DIV/0!</v>
      </c>
      <c r="K10" s="56">
        <f t="shared" si="2"/>
        <v>22.138690799322386</v>
      </c>
    </row>
    <row r="11" spans="1:11" s="10" customFormat="1" ht="18" customHeight="1" x14ac:dyDescent="0.25">
      <c r="A11" s="16">
        <v>11010000</v>
      </c>
      <c r="B11" s="18" t="s">
        <v>17</v>
      </c>
      <c r="C11" s="41">
        <f>C12+C13+C14+C15+C17+C16</f>
        <v>202608970</v>
      </c>
      <c r="D11" s="41">
        <f t="shared" ref="D11:H11" si="3">D12+D13+D14+D15+D17+D16</f>
        <v>0</v>
      </c>
      <c r="E11" s="41">
        <f t="shared" si="3"/>
        <v>202608970</v>
      </c>
      <c r="F11" s="41">
        <f t="shared" si="3"/>
        <v>43137868.530000001</v>
      </c>
      <c r="G11" s="41">
        <f t="shared" si="3"/>
        <v>0</v>
      </c>
      <c r="H11" s="41">
        <f t="shared" si="3"/>
        <v>43137868.530000001</v>
      </c>
      <c r="I11" s="56">
        <f t="shared" si="2"/>
        <v>21.291193835100195</v>
      </c>
      <c r="J11" s="56" t="e">
        <f t="shared" si="2"/>
        <v>#DIV/0!</v>
      </c>
      <c r="K11" s="56">
        <f t="shared" si="2"/>
        <v>21.291193835100195</v>
      </c>
    </row>
    <row r="12" spans="1:11" s="8" customFormat="1" ht="45" x14ac:dyDescent="0.25">
      <c r="A12" s="19">
        <v>11010100</v>
      </c>
      <c r="B12" s="20" t="s">
        <v>132</v>
      </c>
      <c r="C12" s="43">
        <v>186953970</v>
      </c>
      <c r="D12" s="44"/>
      <c r="E12" s="44">
        <f t="shared" si="0"/>
        <v>186953970</v>
      </c>
      <c r="F12" s="44">
        <v>41813224.530000001</v>
      </c>
      <c r="G12" s="44"/>
      <c r="H12" s="39">
        <f t="shared" si="1"/>
        <v>41813224.530000001</v>
      </c>
      <c r="I12" s="57">
        <f t="shared" si="2"/>
        <v>22.3655183840172</v>
      </c>
      <c r="J12" s="57" t="e">
        <f t="shared" si="2"/>
        <v>#DIV/0!</v>
      </c>
      <c r="K12" s="56">
        <f t="shared" si="2"/>
        <v>22.3655183840172</v>
      </c>
    </row>
    <row r="13" spans="1:11" s="8" customFormat="1" ht="64.150000000000006" hidden="1" customHeight="1" x14ac:dyDescent="0.25">
      <c r="A13" s="19">
        <v>11010200</v>
      </c>
      <c r="B13" s="20" t="s">
        <v>133</v>
      </c>
      <c r="C13" s="43"/>
      <c r="D13" s="44"/>
      <c r="E13" s="44">
        <f t="shared" si="0"/>
        <v>0</v>
      </c>
      <c r="F13" s="44"/>
      <c r="G13" s="44"/>
      <c r="H13" s="39">
        <f t="shared" si="1"/>
        <v>0</v>
      </c>
      <c r="I13" s="57" t="e">
        <f t="shared" si="2"/>
        <v>#DIV/0!</v>
      </c>
      <c r="J13" s="57" t="e">
        <f t="shared" si="2"/>
        <v>#DIV/0!</v>
      </c>
      <c r="K13" s="56" t="e">
        <f t="shared" si="2"/>
        <v>#DIV/0!</v>
      </c>
    </row>
    <row r="14" spans="1:11" s="8" customFormat="1" ht="46.15" customHeight="1" x14ac:dyDescent="0.25">
      <c r="A14" s="19">
        <v>11010400</v>
      </c>
      <c r="B14" s="20" t="s">
        <v>134</v>
      </c>
      <c r="C14" s="43">
        <v>14000000</v>
      </c>
      <c r="D14" s="44"/>
      <c r="E14" s="44">
        <f t="shared" si="0"/>
        <v>14000000</v>
      </c>
      <c r="F14" s="44">
        <v>652586.51</v>
      </c>
      <c r="G14" s="44"/>
      <c r="H14" s="39">
        <f t="shared" si="1"/>
        <v>652586.51</v>
      </c>
      <c r="I14" s="57">
        <f t="shared" si="2"/>
        <v>4.6613322142857143</v>
      </c>
      <c r="J14" s="57" t="e">
        <f t="shared" si="2"/>
        <v>#DIV/0!</v>
      </c>
      <c r="K14" s="56">
        <f t="shared" si="2"/>
        <v>4.6613322142857143</v>
      </c>
    </row>
    <row r="15" spans="1:11" s="8" customFormat="1" ht="45" x14ac:dyDescent="0.25">
      <c r="A15" s="19">
        <v>11010500</v>
      </c>
      <c r="B15" s="20" t="s">
        <v>135</v>
      </c>
      <c r="C15" s="43">
        <v>1400000</v>
      </c>
      <c r="D15" s="44"/>
      <c r="E15" s="44">
        <f t="shared" si="0"/>
        <v>1400000</v>
      </c>
      <c r="F15" s="44">
        <v>141467.64000000001</v>
      </c>
      <c r="G15" s="44"/>
      <c r="H15" s="39">
        <f t="shared" si="1"/>
        <v>141467.64000000001</v>
      </c>
      <c r="I15" s="57">
        <f t="shared" si="2"/>
        <v>10.10483142857143</v>
      </c>
      <c r="J15" s="57" t="e">
        <f t="shared" si="2"/>
        <v>#DIV/0!</v>
      </c>
      <c r="K15" s="56">
        <f t="shared" si="2"/>
        <v>10.10483142857143</v>
      </c>
    </row>
    <row r="16" spans="1:11" s="8" customFormat="1" ht="30" x14ac:dyDescent="0.25">
      <c r="A16" s="19">
        <v>11011200</v>
      </c>
      <c r="B16" s="20" t="s">
        <v>321</v>
      </c>
      <c r="C16" s="43">
        <v>175000</v>
      </c>
      <c r="D16" s="44"/>
      <c r="E16" s="44">
        <f t="shared" si="0"/>
        <v>175000</v>
      </c>
      <c r="F16" s="44">
        <v>109633.71</v>
      </c>
      <c r="G16" s="44"/>
      <c r="H16" s="39">
        <f t="shared" si="1"/>
        <v>109633.71</v>
      </c>
      <c r="I16" s="57">
        <f t="shared" si="2"/>
        <v>62.647834285714289</v>
      </c>
      <c r="J16" s="57"/>
      <c r="K16" s="56">
        <f t="shared" si="2"/>
        <v>62.647834285714289</v>
      </c>
    </row>
    <row r="17" spans="1:11" s="8" customFormat="1" ht="45" x14ac:dyDescent="0.25">
      <c r="A17" s="19">
        <v>11011300</v>
      </c>
      <c r="B17" s="20" t="s">
        <v>264</v>
      </c>
      <c r="C17" s="43">
        <v>80000</v>
      </c>
      <c r="D17" s="44"/>
      <c r="E17" s="44">
        <f t="shared" si="0"/>
        <v>80000</v>
      </c>
      <c r="F17" s="44">
        <v>420956.14</v>
      </c>
      <c r="G17" s="44"/>
      <c r="H17" s="39">
        <f t="shared" si="1"/>
        <v>420956.14</v>
      </c>
      <c r="I17" s="57">
        <f t="shared" ref="I17" si="4">F17/C17*100</f>
        <v>526.19517500000006</v>
      </c>
      <c r="J17" s="57" t="e">
        <f t="shared" ref="J17" si="5">G17/D17*100</f>
        <v>#DIV/0!</v>
      </c>
      <c r="K17" s="56">
        <f t="shared" ref="K17" si="6">H17/E17*100</f>
        <v>526.19517500000006</v>
      </c>
    </row>
    <row r="18" spans="1:11" s="10" customFormat="1" ht="16.899999999999999" customHeight="1" x14ac:dyDescent="0.25">
      <c r="A18" s="16">
        <v>11020000</v>
      </c>
      <c r="B18" s="18" t="s">
        <v>230</v>
      </c>
      <c r="C18" s="40">
        <v>1218300</v>
      </c>
      <c r="D18" s="41"/>
      <c r="E18" s="41">
        <f t="shared" si="0"/>
        <v>1218300</v>
      </c>
      <c r="F18" s="41">
        <v>1986820.54</v>
      </c>
      <c r="G18" s="41"/>
      <c r="H18" s="39">
        <f t="shared" si="1"/>
        <v>1986820.54</v>
      </c>
      <c r="I18" s="56">
        <f t="shared" si="2"/>
        <v>163.08138717885578</v>
      </c>
      <c r="J18" s="56" t="e">
        <f t="shared" si="2"/>
        <v>#DIV/0!</v>
      </c>
      <c r="K18" s="56">
        <f t="shared" si="2"/>
        <v>163.08138717885578</v>
      </c>
    </row>
    <row r="19" spans="1:11" s="10" customFormat="1" ht="28.9" customHeight="1" x14ac:dyDescent="0.25">
      <c r="A19" s="23">
        <v>13000000</v>
      </c>
      <c r="B19" s="24" t="s">
        <v>136</v>
      </c>
      <c r="C19" s="45">
        <f>C20+C23+C25</f>
        <v>4820000</v>
      </c>
      <c r="D19" s="41"/>
      <c r="E19" s="41">
        <f t="shared" si="0"/>
        <v>4820000</v>
      </c>
      <c r="F19" s="45">
        <f>F20+F23+F25</f>
        <v>1706675.53</v>
      </c>
      <c r="G19" s="41"/>
      <c r="H19" s="39">
        <f t="shared" si="1"/>
        <v>1706675.53</v>
      </c>
      <c r="I19" s="56">
        <f t="shared" si="2"/>
        <v>35.408206016597511</v>
      </c>
      <c r="J19" s="56" t="e">
        <f t="shared" si="2"/>
        <v>#DIV/0!</v>
      </c>
      <c r="K19" s="56">
        <f t="shared" si="2"/>
        <v>35.408206016597511</v>
      </c>
    </row>
    <row r="20" spans="1:11" s="8" customFormat="1" ht="29.25" customHeight="1" x14ac:dyDescent="0.25">
      <c r="A20" s="23">
        <v>13010000</v>
      </c>
      <c r="B20" s="24" t="s">
        <v>137</v>
      </c>
      <c r="C20" s="45">
        <f>C22+C21</f>
        <v>4800000</v>
      </c>
      <c r="D20" s="44"/>
      <c r="E20" s="41">
        <f t="shared" si="0"/>
        <v>4800000</v>
      </c>
      <c r="F20" s="45">
        <f>F22+F21</f>
        <v>1702112.25</v>
      </c>
      <c r="G20" s="44"/>
      <c r="H20" s="39">
        <f t="shared" si="1"/>
        <v>1702112.25</v>
      </c>
      <c r="I20" s="56">
        <f t="shared" si="2"/>
        <v>35.460671875000003</v>
      </c>
      <c r="J20" s="56" t="e">
        <f t="shared" si="2"/>
        <v>#DIV/0!</v>
      </c>
      <c r="K20" s="56">
        <f t="shared" si="2"/>
        <v>35.460671875000003</v>
      </c>
    </row>
    <row r="21" spans="1:11" s="8" customFormat="1" ht="51" customHeight="1" x14ac:dyDescent="0.25">
      <c r="A21" s="21">
        <v>13010100</v>
      </c>
      <c r="B21" s="25" t="s">
        <v>188</v>
      </c>
      <c r="C21" s="46">
        <v>2400000</v>
      </c>
      <c r="D21" s="44"/>
      <c r="E21" s="41">
        <f t="shared" si="0"/>
        <v>2400000</v>
      </c>
      <c r="F21" s="46">
        <v>882242.25</v>
      </c>
      <c r="G21" s="44"/>
      <c r="H21" s="39">
        <f t="shared" si="1"/>
        <v>882242.25</v>
      </c>
      <c r="I21" s="57">
        <f t="shared" si="2"/>
        <v>36.760093750000003</v>
      </c>
      <c r="J21" s="57" t="e">
        <f t="shared" si="2"/>
        <v>#DIV/0!</v>
      </c>
      <c r="K21" s="56">
        <f t="shared" si="2"/>
        <v>36.760093750000003</v>
      </c>
    </row>
    <row r="22" spans="1:11" s="8" customFormat="1" ht="60" customHeight="1" x14ac:dyDescent="0.25">
      <c r="A22" s="19">
        <v>13010200</v>
      </c>
      <c r="B22" s="20" t="s">
        <v>183</v>
      </c>
      <c r="C22" s="43">
        <v>2400000</v>
      </c>
      <c r="D22" s="44"/>
      <c r="E22" s="47">
        <f t="shared" si="0"/>
        <v>2400000</v>
      </c>
      <c r="F22" s="44">
        <v>819870</v>
      </c>
      <c r="G22" s="44"/>
      <c r="H22" s="39">
        <f t="shared" si="1"/>
        <v>819870</v>
      </c>
      <c r="I22" s="57">
        <f t="shared" si="2"/>
        <v>34.161249999999995</v>
      </c>
      <c r="J22" s="57" t="e">
        <f t="shared" si="2"/>
        <v>#DIV/0!</v>
      </c>
      <c r="K22" s="56">
        <f t="shared" si="2"/>
        <v>34.161249999999995</v>
      </c>
    </row>
    <row r="23" spans="1:11" s="12" customFormat="1" ht="33" customHeight="1" x14ac:dyDescent="0.25">
      <c r="A23" s="23">
        <v>13030000</v>
      </c>
      <c r="B23" s="24" t="s">
        <v>231</v>
      </c>
      <c r="C23" s="45">
        <f t="shared" ref="C23:H23" si="7">C24</f>
        <v>20000</v>
      </c>
      <c r="D23" s="45">
        <f t="shared" si="7"/>
        <v>0</v>
      </c>
      <c r="E23" s="45">
        <f t="shared" si="7"/>
        <v>20000</v>
      </c>
      <c r="F23" s="45">
        <f t="shared" si="7"/>
        <v>4563.28</v>
      </c>
      <c r="G23" s="45">
        <f t="shared" si="7"/>
        <v>0</v>
      </c>
      <c r="H23" s="45">
        <f t="shared" si="7"/>
        <v>4563.28</v>
      </c>
      <c r="I23" s="56">
        <f>F23/C23*100</f>
        <v>22.816399999999998</v>
      </c>
      <c r="J23" s="57" t="e">
        <f>G23/D23*100</f>
        <v>#DIV/0!</v>
      </c>
      <c r="K23" s="56">
        <f>H23/E23*100</f>
        <v>22.816399999999998</v>
      </c>
    </row>
    <row r="24" spans="1:11" s="8" customFormat="1" ht="32.450000000000003" customHeight="1" x14ac:dyDescent="0.25">
      <c r="A24" s="19">
        <v>13030100</v>
      </c>
      <c r="B24" s="20" t="s">
        <v>232</v>
      </c>
      <c r="C24" s="42">
        <v>20000</v>
      </c>
      <c r="D24" s="44"/>
      <c r="E24" s="41">
        <f t="shared" ref="E24:E92" si="8">C24+D24</f>
        <v>20000</v>
      </c>
      <c r="F24" s="42">
        <v>4563.28</v>
      </c>
      <c r="G24" s="44"/>
      <c r="H24" s="39">
        <f t="shared" si="1"/>
        <v>4563.28</v>
      </c>
      <c r="I24" s="57">
        <f t="shared" si="2"/>
        <v>22.816399999999998</v>
      </c>
      <c r="J24" s="57" t="e">
        <f t="shared" si="2"/>
        <v>#DIV/0!</v>
      </c>
      <c r="K24" s="56">
        <f t="shared" si="2"/>
        <v>22.816399999999998</v>
      </c>
    </row>
    <row r="25" spans="1:11" s="8" customFormat="1" ht="48.75" hidden="1" customHeight="1" x14ac:dyDescent="0.25">
      <c r="A25" s="86">
        <v>13040100</v>
      </c>
      <c r="B25" s="55" t="s">
        <v>234</v>
      </c>
      <c r="C25" s="42">
        <v>0</v>
      </c>
      <c r="D25" s="44"/>
      <c r="E25" s="47">
        <f t="shared" si="8"/>
        <v>0</v>
      </c>
      <c r="F25" s="42"/>
      <c r="G25" s="44"/>
      <c r="H25" s="39">
        <f t="shared" si="1"/>
        <v>0</v>
      </c>
      <c r="I25" s="57" t="e">
        <f t="shared" ref="I25" si="9">F25/C25*100</f>
        <v>#DIV/0!</v>
      </c>
      <c r="J25" s="57" t="e">
        <f t="shared" ref="J25" si="10">G25/D25*100</f>
        <v>#DIV/0!</v>
      </c>
      <c r="K25" s="56" t="e">
        <f t="shared" ref="K25" si="11">H25/E25*100</f>
        <v>#DIV/0!</v>
      </c>
    </row>
    <row r="26" spans="1:11" s="12" customFormat="1" ht="28.5" customHeight="1" x14ac:dyDescent="0.25">
      <c r="A26" s="23">
        <v>14000000</v>
      </c>
      <c r="B26" s="24" t="s">
        <v>138</v>
      </c>
      <c r="C26" s="45">
        <f>C27+C29+C31</f>
        <v>26000000</v>
      </c>
      <c r="D26" s="47"/>
      <c r="E26" s="41">
        <f t="shared" si="8"/>
        <v>26000000</v>
      </c>
      <c r="F26" s="45">
        <f>F27+F29+F31</f>
        <v>6487047.0999999996</v>
      </c>
      <c r="G26" s="47"/>
      <c r="H26" s="39">
        <f t="shared" si="1"/>
        <v>6487047.0999999996</v>
      </c>
      <c r="I26" s="56">
        <f t="shared" si="2"/>
        <v>24.950181153846152</v>
      </c>
      <c r="J26" s="56" t="e">
        <f t="shared" si="2"/>
        <v>#DIV/0!</v>
      </c>
      <c r="K26" s="56">
        <f t="shared" si="2"/>
        <v>24.950181153846152</v>
      </c>
    </row>
    <row r="27" spans="1:11" s="8" customFormat="1" ht="35.25" customHeight="1" x14ac:dyDescent="0.25">
      <c r="A27" s="23">
        <v>14020000</v>
      </c>
      <c r="B27" s="24" t="s">
        <v>139</v>
      </c>
      <c r="C27" s="45">
        <f>C28</f>
        <v>1300000</v>
      </c>
      <c r="D27" s="44"/>
      <c r="E27" s="41">
        <f t="shared" si="8"/>
        <v>1300000</v>
      </c>
      <c r="F27" s="45">
        <f>F28</f>
        <v>291218.46999999997</v>
      </c>
      <c r="G27" s="44"/>
      <c r="H27" s="39">
        <f t="shared" si="1"/>
        <v>291218.46999999997</v>
      </c>
      <c r="I27" s="56">
        <f t="shared" si="2"/>
        <v>22.401420769230768</v>
      </c>
      <c r="J27" s="56" t="e">
        <f t="shared" si="2"/>
        <v>#DIV/0!</v>
      </c>
      <c r="K27" s="56">
        <f t="shared" si="2"/>
        <v>22.401420769230768</v>
      </c>
    </row>
    <row r="28" spans="1:11" s="8" customFormat="1" ht="18.600000000000001" customHeight="1" x14ac:dyDescent="0.25">
      <c r="A28" s="19">
        <v>14021900</v>
      </c>
      <c r="B28" s="20" t="s">
        <v>140</v>
      </c>
      <c r="C28" s="44">
        <v>1300000</v>
      </c>
      <c r="D28" s="44"/>
      <c r="E28" s="41">
        <f t="shared" si="8"/>
        <v>1300000</v>
      </c>
      <c r="F28" s="44">
        <v>291218.46999999997</v>
      </c>
      <c r="G28" s="44"/>
      <c r="H28" s="39">
        <f t="shared" si="1"/>
        <v>291218.46999999997</v>
      </c>
      <c r="I28" s="57">
        <f t="shared" si="2"/>
        <v>22.401420769230768</v>
      </c>
      <c r="J28" s="57" t="e">
        <f t="shared" si="2"/>
        <v>#DIV/0!</v>
      </c>
      <c r="K28" s="56">
        <f t="shared" si="2"/>
        <v>22.401420769230768</v>
      </c>
    </row>
    <row r="29" spans="1:11" s="8" customFormat="1" ht="50.25" customHeight="1" x14ac:dyDescent="0.25">
      <c r="A29" s="23">
        <v>14030000</v>
      </c>
      <c r="B29" s="24" t="s">
        <v>141</v>
      </c>
      <c r="C29" s="45">
        <f>C30</f>
        <v>13000000</v>
      </c>
      <c r="D29" s="44"/>
      <c r="E29" s="41">
        <f t="shared" si="8"/>
        <v>13000000</v>
      </c>
      <c r="F29" s="45">
        <f>F30</f>
        <v>3460034.04</v>
      </c>
      <c r="G29" s="44"/>
      <c r="H29" s="39">
        <f t="shared" si="1"/>
        <v>3460034.04</v>
      </c>
      <c r="I29" s="56">
        <f t="shared" si="2"/>
        <v>26.615646461538461</v>
      </c>
      <c r="J29" s="56" t="e">
        <f t="shared" si="2"/>
        <v>#DIV/0!</v>
      </c>
      <c r="K29" s="56">
        <f t="shared" si="2"/>
        <v>26.615646461538461</v>
      </c>
    </row>
    <row r="30" spans="1:11" s="8" customFormat="1" ht="16.149999999999999" customHeight="1" x14ac:dyDescent="0.25">
      <c r="A30" s="19">
        <v>14031900</v>
      </c>
      <c r="B30" s="20" t="s">
        <v>140</v>
      </c>
      <c r="C30" s="43">
        <v>13000000</v>
      </c>
      <c r="D30" s="44"/>
      <c r="E30" s="41">
        <f t="shared" si="8"/>
        <v>13000000</v>
      </c>
      <c r="F30" s="44">
        <v>3460034.04</v>
      </c>
      <c r="G30" s="44"/>
      <c r="H30" s="39">
        <f t="shared" si="1"/>
        <v>3460034.04</v>
      </c>
      <c r="I30" s="57">
        <f t="shared" si="2"/>
        <v>26.615646461538461</v>
      </c>
      <c r="J30" s="57" t="e">
        <f t="shared" si="2"/>
        <v>#DIV/0!</v>
      </c>
      <c r="K30" s="56">
        <f t="shared" si="2"/>
        <v>26.615646461538461</v>
      </c>
    </row>
    <row r="31" spans="1:11" s="10" customFormat="1" ht="33" customHeight="1" x14ac:dyDescent="0.25">
      <c r="A31" s="23">
        <v>14040000</v>
      </c>
      <c r="B31" s="24" t="s">
        <v>142</v>
      </c>
      <c r="C31" s="40">
        <f t="shared" ref="C31:H31" si="12">C32+C33</f>
        <v>11700000</v>
      </c>
      <c r="D31" s="40">
        <f t="shared" si="12"/>
        <v>0</v>
      </c>
      <c r="E31" s="40">
        <f t="shared" si="12"/>
        <v>11700000</v>
      </c>
      <c r="F31" s="40">
        <f t="shared" si="12"/>
        <v>2735794.59</v>
      </c>
      <c r="G31" s="40">
        <f t="shared" si="12"/>
        <v>0</v>
      </c>
      <c r="H31" s="40">
        <f t="shared" si="12"/>
        <v>2735794.59</v>
      </c>
      <c r="I31" s="56">
        <f t="shared" si="2"/>
        <v>23.382859743589744</v>
      </c>
      <c r="J31" s="56" t="e">
        <f t="shared" si="2"/>
        <v>#DIV/0!</v>
      </c>
      <c r="K31" s="56">
        <f t="shared" si="2"/>
        <v>23.382859743589744</v>
      </c>
    </row>
    <row r="32" spans="1:11" s="8" customFormat="1" ht="65.25" customHeight="1" x14ac:dyDescent="0.25">
      <c r="A32" s="19">
        <v>14040100</v>
      </c>
      <c r="B32" s="66" t="s">
        <v>241</v>
      </c>
      <c r="C32" s="43">
        <v>7500000</v>
      </c>
      <c r="D32" s="44"/>
      <c r="E32" s="44">
        <f t="shared" si="8"/>
        <v>7500000</v>
      </c>
      <c r="F32" s="44">
        <v>1708130.15</v>
      </c>
      <c r="G32" s="44"/>
      <c r="H32" s="39">
        <f t="shared" si="1"/>
        <v>1708130.15</v>
      </c>
      <c r="I32" s="56">
        <f t="shared" ref="I32:K33" si="13">F32/C32*100</f>
        <v>22.775068666666666</v>
      </c>
      <c r="J32" s="56" t="e">
        <f t="shared" si="13"/>
        <v>#DIV/0!</v>
      </c>
      <c r="K32" s="56">
        <f t="shared" si="13"/>
        <v>22.775068666666666</v>
      </c>
    </row>
    <row r="33" spans="1:11" s="8" customFormat="1" ht="60" customHeight="1" x14ac:dyDescent="0.25">
      <c r="A33" s="19">
        <v>14040200</v>
      </c>
      <c r="B33" s="66" t="s">
        <v>242</v>
      </c>
      <c r="C33" s="43">
        <v>4200000</v>
      </c>
      <c r="D33" s="44"/>
      <c r="E33" s="44">
        <f t="shared" si="8"/>
        <v>4200000</v>
      </c>
      <c r="F33" s="44">
        <v>1027664.44</v>
      </c>
      <c r="G33" s="44"/>
      <c r="H33" s="39">
        <f t="shared" si="1"/>
        <v>1027664.44</v>
      </c>
      <c r="I33" s="56">
        <f t="shared" si="13"/>
        <v>24.46820095238095</v>
      </c>
      <c r="J33" s="56" t="e">
        <f t="shared" si="13"/>
        <v>#DIV/0!</v>
      </c>
      <c r="K33" s="56">
        <f t="shared" si="13"/>
        <v>24.46820095238095</v>
      </c>
    </row>
    <row r="34" spans="1:11" s="10" customFormat="1" ht="43.5" customHeight="1" x14ac:dyDescent="0.25">
      <c r="A34" s="23">
        <v>18000000</v>
      </c>
      <c r="B34" s="24" t="s">
        <v>233</v>
      </c>
      <c r="C34" s="45">
        <f>C35+C48+C50</f>
        <v>89369300</v>
      </c>
      <c r="D34" s="41"/>
      <c r="E34" s="41">
        <f t="shared" si="8"/>
        <v>89369300</v>
      </c>
      <c r="F34" s="45">
        <f>F35+F48+F50</f>
        <v>22690782.020000003</v>
      </c>
      <c r="G34" s="41"/>
      <c r="H34" s="39">
        <f t="shared" si="1"/>
        <v>22690782.020000003</v>
      </c>
      <c r="I34" s="56">
        <f t="shared" si="2"/>
        <v>25.389906847205921</v>
      </c>
      <c r="J34" s="56" t="e">
        <f t="shared" si="2"/>
        <v>#DIV/0!</v>
      </c>
      <c r="K34" s="56">
        <f t="shared" si="2"/>
        <v>25.389906847205921</v>
      </c>
    </row>
    <row r="35" spans="1:11" s="12" customFormat="1" ht="15.6" customHeight="1" x14ac:dyDescent="0.25">
      <c r="A35" s="23">
        <v>18010000</v>
      </c>
      <c r="B35" s="24" t="s">
        <v>143</v>
      </c>
      <c r="C35" s="45">
        <f>C40+C45+C47+C46</f>
        <v>52469300</v>
      </c>
      <c r="D35" s="47"/>
      <c r="E35" s="41">
        <f t="shared" si="8"/>
        <v>52469300</v>
      </c>
      <c r="F35" s="45">
        <f>F40+F45+F47+F46</f>
        <v>13138141.030000001</v>
      </c>
      <c r="G35" s="47"/>
      <c r="H35" s="39">
        <f t="shared" si="1"/>
        <v>13138141.030000001</v>
      </c>
      <c r="I35" s="56">
        <f t="shared" si="2"/>
        <v>25.039672780082832</v>
      </c>
      <c r="J35" s="56" t="e">
        <f t="shared" si="2"/>
        <v>#DIV/0!</v>
      </c>
      <c r="K35" s="56">
        <f t="shared" si="2"/>
        <v>25.039672780082832</v>
      </c>
    </row>
    <row r="36" spans="1:11" s="8" customFormat="1" ht="47.25" customHeight="1" x14ac:dyDescent="0.25">
      <c r="A36" s="19">
        <v>18010100</v>
      </c>
      <c r="B36" s="20" t="s">
        <v>144</v>
      </c>
      <c r="C36" s="43">
        <v>10800</v>
      </c>
      <c r="D36" s="44"/>
      <c r="E36" s="41">
        <f t="shared" si="8"/>
        <v>10800</v>
      </c>
      <c r="F36" s="44">
        <v>2535.1</v>
      </c>
      <c r="G36" s="44"/>
      <c r="H36" s="39">
        <f t="shared" si="1"/>
        <v>2535.1</v>
      </c>
      <c r="I36" s="57">
        <f t="shared" si="2"/>
        <v>23.473148148148148</v>
      </c>
      <c r="J36" s="57" t="e">
        <f t="shared" si="2"/>
        <v>#DIV/0!</v>
      </c>
      <c r="K36" s="56">
        <f t="shared" si="2"/>
        <v>23.473148148148148</v>
      </c>
    </row>
    <row r="37" spans="1:11" s="8" customFormat="1" ht="48" customHeight="1" x14ac:dyDescent="0.25">
      <c r="A37" s="19">
        <v>18010200</v>
      </c>
      <c r="B37" s="20" t="s">
        <v>145</v>
      </c>
      <c r="C37" s="43">
        <v>300000</v>
      </c>
      <c r="D37" s="44"/>
      <c r="E37" s="41">
        <f t="shared" si="8"/>
        <v>300000</v>
      </c>
      <c r="F37" s="44">
        <v>53926.79</v>
      </c>
      <c r="G37" s="44"/>
      <c r="H37" s="39">
        <f t="shared" si="1"/>
        <v>53926.79</v>
      </c>
      <c r="I37" s="57">
        <f t="shared" si="2"/>
        <v>17.975596666666668</v>
      </c>
      <c r="J37" s="57" t="e">
        <f t="shared" si="2"/>
        <v>#DIV/0!</v>
      </c>
      <c r="K37" s="56">
        <f t="shared" si="2"/>
        <v>17.975596666666668</v>
      </c>
    </row>
    <row r="38" spans="1:11" s="8" customFormat="1" ht="48" customHeight="1" x14ac:dyDescent="0.25">
      <c r="A38" s="19">
        <v>18010300</v>
      </c>
      <c r="B38" s="20" t="s">
        <v>146</v>
      </c>
      <c r="C38" s="43">
        <v>1700000</v>
      </c>
      <c r="D38" s="44"/>
      <c r="E38" s="41">
        <f t="shared" si="8"/>
        <v>1700000</v>
      </c>
      <c r="F38" s="44">
        <v>208737.56</v>
      </c>
      <c r="G38" s="44"/>
      <c r="H38" s="39">
        <f t="shared" si="1"/>
        <v>208737.56</v>
      </c>
      <c r="I38" s="57">
        <f t="shared" si="2"/>
        <v>12.27868</v>
      </c>
      <c r="J38" s="57" t="e">
        <f t="shared" si="2"/>
        <v>#DIV/0!</v>
      </c>
      <c r="K38" s="56">
        <f t="shared" si="2"/>
        <v>12.27868</v>
      </c>
    </row>
    <row r="39" spans="1:11" s="8" customFormat="1" ht="48.75" customHeight="1" x14ac:dyDescent="0.25">
      <c r="A39" s="19">
        <v>18010400</v>
      </c>
      <c r="B39" s="20" t="s">
        <v>147</v>
      </c>
      <c r="C39" s="43">
        <v>1910000</v>
      </c>
      <c r="D39" s="44"/>
      <c r="E39" s="41">
        <f t="shared" si="8"/>
        <v>1910000</v>
      </c>
      <c r="F39" s="44">
        <v>474058.76</v>
      </c>
      <c r="G39" s="44"/>
      <c r="H39" s="39">
        <f t="shared" si="1"/>
        <v>474058.76</v>
      </c>
      <c r="I39" s="57">
        <f t="shared" si="2"/>
        <v>24.819830366492145</v>
      </c>
      <c r="J39" s="57" t="e">
        <f t="shared" si="2"/>
        <v>#DIV/0!</v>
      </c>
      <c r="K39" s="56">
        <f t="shared" si="2"/>
        <v>24.819830366492145</v>
      </c>
    </row>
    <row r="40" spans="1:11" s="12" customFormat="1" ht="16.899999999999999" customHeight="1" x14ac:dyDescent="0.25">
      <c r="A40" s="23"/>
      <c r="B40" s="24" t="s">
        <v>148</v>
      </c>
      <c r="C40" s="45">
        <f>C36+C37+C38+C39</f>
        <v>3920800</v>
      </c>
      <c r="D40" s="47"/>
      <c r="E40" s="41">
        <f t="shared" si="8"/>
        <v>3920800</v>
      </c>
      <c r="F40" s="45">
        <f>F36+F37+F38+F39</f>
        <v>739258.21</v>
      </c>
      <c r="G40" s="47"/>
      <c r="H40" s="39">
        <f t="shared" si="1"/>
        <v>739258.21</v>
      </c>
      <c r="I40" s="56">
        <f t="shared" si="2"/>
        <v>18.854779891858804</v>
      </c>
      <c r="J40" s="56" t="e">
        <f t="shared" si="2"/>
        <v>#DIV/0!</v>
      </c>
      <c r="K40" s="56">
        <f t="shared" si="2"/>
        <v>18.854779891858804</v>
      </c>
    </row>
    <row r="41" spans="1:11" s="8" customFormat="1" ht="15.6" customHeight="1" x14ac:dyDescent="0.25">
      <c r="A41" s="19">
        <v>18010500</v>
      </c>
      <c r="B41" s="20" t="s">
        <v>149</v>
      </c>
      <c r="C41" s="43">
        <v>13500000</v>
      </c>
      <c r="D41" s="44"/>
      <c r="E41" s="41">
        <f t="shared" si="8"/>
        <v>13500000</v>
      </c>
      <c r="F41" s="44">
        <v>3602707.12</v>
      </c>
      <c r="G41" s="44"/>
      <c r="H41" s="39">
        <f t="shared" si="1"/>
        <v>3602707.12</v>
      </c>
      <c r="I41" s="57">
        <f t="shared" si="2"/>
        <v>26.686719407407409</v>
      </c>
      <c r="J41" s="57" t="e">
        <f t="shared" si="2"/>
        <v>#DIV/0!</v>
      </c>
      <c r="K41" s="56">
        <f t="shared" si="2"/>
        <v>26.686719407407409</v>
      </c>
    </row>
    <row r="42" spans="1:11" s="8" customFormat="1" ht="15.6" customHeight="1" x14ac:dyDescent="0.25">
      <c r="A42" s="19">
        <v>18010600</v>
      </c>
      <c r="B42" s="20" t="s">
        <v>150</v>
      </c>
      <c r="C42" s="43">
        <v>28000000</v>
      </c>
      <c r="D42" s="44"/>
      <c r="E42" s="41">
        <f t="shared" si="8"/>
        <v>28000000</v>
      </c>
      <c r="F42" s="44">
        <v>7653424.7699999996</v>
      </c>
      <c r="G42" s="44"/>
      <c r="H42" s="39">
        <f t="shared" si="1"/>
        <v>7653424.7699999996</v>
      </c>
      <c r="I42" s="57">
        <f t="shared" si="2"/>
        <v>27.333659892857142</v>
      </c>
      <c r="J42" s="57" t="e">
        <f t="shared" si="2"/>
        <v>#DIV/0!</v>
      </c>
      <c r="K42" s="56">
        <f t="shared" si="2"/>
        <v>27.333659892857142</v>
      </c>
    </row>
    <row r="43" spans="1:11" s="8" customFormat="1" ht="15.6" customHeight="1" x14ac:dyDescent="0.25">
      <c r="A43" s="19">
        <v>18010700</v>
      </c>
      <c r="B43" s="26" t="s">
        <v>151</v>
      </c>
      <c r="C43" s="43">
        <v>800000</v>
      </c>
      <c r="D43" s="44"/>
      <c r="E43" s="41">
        <f t="shared" si="8"/>
        <v>800000</v>
      </c>
      <c r="F43" s="44">
        <v>41203.74</v>
      </c>
      <c r="G43" s="44"/>
      <c r="H43" s="39">
        <f t="shared" si="1"/>
        <v>41203.74</v>
      </c>
      <c r="I43" s="57">
        <f t="shared" si="2"/>
        <v>5.1504674999999995</v>
      </c>
      <c r="J43" s="57" t="e">
        <f t="shared" si="2"/>
        <v>#DIV/0!</v>
      </c>
      <c r="K43" s="56">
        <f t="shared" si="2"/>
        <v>5.1504674999999995</v>
      </c>
    </row>
    <row r="44" spans="1:11" s="8" customFormat="1" ht="15.6" customHeight="1" x14ac:dyDescent="0.25">
      <c r="A44" s="19">
        <v>18010900</v>
      </c>
      <c r="B44" s="20" t="s">
        <v>152</v>
      </c>
      <c r="C44" s="43">
        <v>6236000</v>
      </c>
      <c r="D44" s="44"/>
      <c r="E44" s="41">
        <f t="shared" si="8"/>
        <v>6236000</v>
      </c>
      <c r="F44" s="44">
        <v>1095297.19</v>
      </c>
      <c r="G44" s="44"/>
      <c r="H44" s="39">
        <f t="shared" si="1"/>
        <v>1095297.19</v>
      </c>
      <c r="I44" s="57">
        <f t="shared" si="2"/>
        <v>17.564098620910841</v>
      </c>
      <c r="J44" s="57" t="e">
        <f t="shared" si="2"/>
        <v>#DIV/0!</v>
      </c>
      <c r="K44" s="56">
        <f t="shared" si="2"/>
        <v>17.564098620910841</v>
      </c>
    </row>
    <row r="45" spans="1:11" s="10" customFormat="1" ht="15.6" customHeight="1" x14ac:dyDescent="0.25">
      <c r="A45" s="23"/>
      <c r="B45" s="24" t="s">
        <v>153</v>
      </c>
      <c r="C45" s="48">
        <f>SUM(C41:C44)</f>
        <v>48536000</v>
      </c>
      <c r="D45" s="41"/>
      <c r="E45" s="41">
        <f t="shared" si="8"/>
        <v>48536000</v>
      </c>
      <c r="F45" s="48">
        <f>SUM(F41:F44)</f>
        <v>12392632.82</v>
      </c>
      <c r="G45" s="41"/>
      <c r="H45" s="39">
        <f t="shared" si="1"/>
        <v>12392632.82</v>
      </c>
      <c r="I45" s="56">
        <f t="shared" si="2"/>
        <v>25.532868015493655</v>
      </c>
      <c r="J45" s="56" t="e">
        <f t="shared" si="2"/>
        <v>#DIV/0!</v>
      </c>
      <c r="K45" s="56">
        <f t="shared" si="2"/>
        <v>25.532868015493655</v>
      </c>
    </row>
    <row r="46" spans="1:11" s="10" customFormat="1" ht="14.25" customHeight="1" x14ac:dyDescent="0.25">
      <c r="A46" s="54">
        <v>18011000</v>
      </c>
      <c r="B46" s="53" t="s">
        <v>190</v>
      </c>
      <c r="C46" s="52">
        <v>0</v>
      </c>
      <c r="D46" s="41"/>
      <c r="E46" s="41">
        <f t="shared" si="8"/>
        <v>0</v>
      </c>
      <c r="F46" s="52">
        <v>6250</v>
      </c>
      <c r="G46" s="41"/>
      <c r="H46" s="39">
        <f t="shared" si="1"/>
        <v>6250</v>
      </c>
      <c r="I46" s="57" t="e">
        <f t="shared" ref="I46:J79" si="14">F46/C46*100</f>
        <v>#DIV/0!</v>
      </c>
      <c r="J46" s="56"/>
      <c r="K46" s="57" t="e">
        <f t="shared" ref="K46:K111" si="15">H46/E46*100</f>
        <v>#DIV/0!</v>
      </c>
    </row>
    <row r="47" spans="1:11" s="8" customFormat="1" ht="14.45" customHeight="1" x14ac:dyDescent="0.25">
      <c r="A47" s="19">
        <v>18011100</v>
      </c>
      <c r="B47" s="20" t="s">
        <v>154</v>
      </c>
      <c r="C47" s="43">
        <v>12500</v>
      </c>
      <c r="D47" s="44"/>
      <c r="E47" s="41">
        <f t="shared" si="8"/>
        <v>12500</v>
      </c>
      <c r="F47" s="44">
        <v>0</v>
      </c>
      <c r="G47" s="44"/>
      <c r="H47" s="39">
        <f t="shared" si="1"/>
        <v>0</v>
      </c>
      <c r="I47" s="57">
        <f t="shared" si="14"/>
        <v>0</v>
      </c>
      <c r="J47" s="57" t="e">
        <f t="shared" si="14"/>
        <v>#DIV/0!</v>
      </c>
      <c r="K47" s="56">
        <f t="shared" si="15"/>
        <v>0</v>
      </c>
    </row>
    <row r="48" spans="1:11" s="12" customFormat="1" ht="16.899999999999999" customHeight="1" x14ac:dyDescent="0.25">
      <c r="A48" s="23">
        <v>18030000</v>
      </c>
      <c r="B48" s="27" t="s">
        <v>155</v>
      </c>
      <c r="C48" s="45">
        <f>C49</f>
        <v>200000</v>
      </c>
      <c r="D48" s="47"/>
      <c r="E48" s="41">
        <f t="shared" si="8"/>
        <v>200000</v>
      </c>
      <c r="F48" s="45">
        <f>F49</f>
        <v>40276.639999999999</v>
      </c>
      <c r="G48" s="41"/>
      <c r="H48" s="39">
        <f t="shared" si="1"/>
        <v>40276.639999999999</v>
      </c>
      <c r="I48" s="56">
        <f t="shared" si="14"/>
        <v>20.13832</v>
      </c>
      <c r="J48" s="56" t="e">
        <f t="shared" si="14"/>
        <v>#DIV/0!</v>
      </c>
      <c r="K48" s="56">
        <f t="shared" si="15"/>
        <v>20.13832</v>
      </c>
    </row>
    <row r="49" spans="1:11" s="8" customFormat="1" ht="15.6" customHeight="1" x14ac:dyDescent="0.25">
      <c r="A49" s="19">
        <v>18030100</v>
      </c>
      <c r="B49" s="20" t="s">
        <v>156</v>
      </c>
      <c r="C49" s="43">
        <v>200000</v>
      </c>
      <c r="D49" s="44"/>
      <c r="E49" s="41">
        <f t="shared" si="8"/>
        <v>200000</v>
      </c>
      <c r="F49" s="44">
        <v>40276.639999999999</v>
      </c>
      <c r="G49" s="44"/>
      <c r="H49" s="39">
        <f t="shared" si="1"/>
        <v>40276.639999999999</v>
      </c>
      <c r="I49" s="57">
        <f t="shared" si="14"/>
        <v>20.13832</v>
      </c>
      <c r="J49" s="57" t="e">
        <f t="shared" si="14"/>
        <v>#DIV/0!</v>
      </c>
      <c r="K49" s="56">
        <f t="shared" si="15"/>
        <v>20.13832</v>
      </c>
    </row>
    <row r="50" spans="1:11" s="10" customFormat="1" ht="15.75" customHeight="1" x14ac:dyDescent="0.25">
      <c r="A50" s="23">
        <v>18050000</v>
      </c>
      <c r="B50" s="24" t="s">
        <v>157</v>
      </c>
      <c r="C50" s="45">
        <f>C53+C54</f>
        <v>36700000</v>
      </c>
      <c r="D50" s="41"/>
      <c r="E50" s="41">
        <f t="shared" si="8"/>
        <v>36700000</v>
      </c>
      <c r="F50" s="45">
        <f>F53+F54</f>
        <v>9512364.3499999996</v>
      </c>
      <c r="G50" s="41"/>
      <c r="H50" s="39">
        <f t="shared" si="1"/>
        <v>9512364.3499999996</v>
      </c>
      <c r="I50" s="56">
        <f t="shared" si="14"/>
        <v>25.919248910081745</v>
      </c>
      <c r="J50" s="56" t="e">
        <f t="shared" si="14"/>
        <v>#DIV/0!</v>
      </c>
      <c r="K50" s="56">
        <f t="shared" si="15"/>
        <v>25.919248910081745</v>
      </c>
    </row>
    <row r="51" spans="1:11" s="8" customFormat="1" ht="15.6" customHeight="1" x14ac:dyDescent="0.25">
      <c r="A51" s="19">
        <v>18050300</v>
      </c>
      <c r="B51" s="20" t="s">
        <v>158</v>
      </c>
      <c r="C51" s="43">
        <v>3500000</v>
      </c>
      <c r="D51" s="44"/>
      <c r="E51" s="41">
        <f t="shared" si="8"/>
        <v>3500000</v>
      </c>
      <c r="F51" s="44">
        <v>804425.66</v>
      </c>
      <c r="G51" s="44"/>
      <c r="H51" s="39">
        <f t="shared" si="1"/>
        <v>804425.66</v>
      </c>
      <c r="I51" s="57">
        <f t="shared" si="14"/>
        <v>22.983590285714286</v>
      </c>
      <c r="J51" s="57" t="e">
        <f t="shared" si="14"/>
        <v>#DIV/0!</v>
      </c>
      <c r="K51" s="56">
        <f t="shared" si="15"/>
        <v>22.983590285714286</v>
      </c>
    </row>
    <row r="52" spans="1:11" s="8" customFormat="1" ht="15.6" customHeight="1" x14ac:dyDescent="0.25">
      <c r="A52" s="19">
        <v>18050400</v>
      </c>
      <c r="B52" s="20" t="s">
        <v>159</v>
      </c>
      <c r="C52" s="43">
        <v>23500000</v>
      </c>
      <c r="D52" s="44"/>
      <c r="E52" s="41">
        <f t="shared" si="8"/>
        <v>23500000</v>
      </c>
      <c r="F52" s="44">
        <v>6374863.7999999998</v>
      </c>
      <c r="G52" s="44"/>
      <c r="H52" s="39">
        <f t="shared" si="1"/>
        <v>6374863.7999999998</v>
      </c>
      <c r="I52" s="57">
        <f t="shared" si="14"/>
        <v>27.127079999999999</v>
      </c>
      <c r="J52" s="57" t="e">
        <f t="shared" si="14"/>
        <v>#DIV/0!</v>
      </c>
      <c r="K52" s="56">
        <f t="shared" si="15"/>
        <v>27.127079999999999</v>
      </c>
    </row>
    <row r="53" spans="1:11" s="9" customFormat="1" ht="18" customHeight="1" x14ac:dyDescent="0.25">
      <c r="A53" s="23"/>
      <c r="B53" s="24" t="s">
        <v>160</v>
      </c>
      <c r="C53" s="45">
        <f>C51+C52</f>
        <v>27000000</v>
      </c>
      <c r="D53" s="49"/>
      <c r="E53" s="41">
        <f t="shared" si="8"/>
        <v>27000000</v>
      </c>
      <c r="F53" s="45">
        <f>F51+F52</f>
        <v>7179289.46</v>
      </c>
      <c r="G53" s="49"/>
      <c r="H53" s="39">
        <f t="shared" si="1"/>
        <v>7179289.46</v>
      </c>
      <c r="I53" s="56">
        <f t="shared" si="14"/>
        <v>26.589960962962962</v>
      </c>
      <c r="J53" s="56" t="e">
        <f t="shared" si="14"/>
        <v>#DIV/0!</v>
      </c>
      <c r="K53" s="56">
        <f t="shared" si="15"/>
        <v>26.589960962962962</v>
      </c>
    </row>
    <row r="54" spans="1:11" s="10" customFormat="1" ht="73.900000000000006" customHeight="1" x14ac:dyDescent="0.25">
      <c r="A54" s="23">
        <v>18050500</v>
      </c>
      <c r="B54" s="24" t="s">
        <v>161</v>
      </c>
      <c r="C54" s="40">
        <v>9700000</v>
      </c>
      <c r="D54" s="41"/>
      <c r="E54" s="41">
        <f t="shared" si="8"/>
        <v>9700000</v>
      </c>
      <c r="F54" s="41">
        <v>2333074.89</v>
      </c>
      <c r="G54" s="41"/>
      <c r="H54" s="39">
        <f t="shared" si="1"/>
        <v>2333074.89</v>
      </c>
      <c r="I54" s="56">
        <f t="shared" si="14"/>
        <v>24.052318453608247</v>
      </c>
      <c r="J54" s="56" t="e">
        <f t="shared" si="14"/>
        <v>#DIV/0!</v>
      </c>
      <c r="K54" s="56">
        <f t="shared" si="15"/>
        <v>24.052318453608247</v>
      </c>
    </row>
    <row r="55" spans="1:11" s="10" customFormat="1" ht="15" customHeight="1" x14ac:dyDescent="0.25">
      <c r="A55" s="16">
        <v>19010000</v>
      </c>
      <c r="B55" s="17" t="s">
        <v>162</v>
      </c>
      <c r="C55" s="41"/>
      <c r="D55" s="41">
        <f>D56+D57+D58</f>
        <v>221200</v>
      </c>
      <c r="E55" s="41">
        <f t="shared" si="8"/>
        <v>221200</v>
      </c>
      <c r="F55" s="41"/>
      <c r="G55" s="41">
        <f>G56+G57+G58</f>
        <v>55430.11</v>
      </c>
      <c r="H55" s="39">
        <f t="shared" si="1"/>
        <v>55430.11</v>
      </c>
      <c r="I55" s="56" t="e">
        <f t="shared" si="14"/>
        <v>#DIV/0!</v>
      </c>
      <c r="J55" s="56">
        <f t="shared" si="14"/>
        <v>25.058820072332733</v>
      </c>
      <c r="K55" s="56">
        <f t="shared" si="15"/>
        <v>25.058820072332733</v>
      </c>
    </row>
    <row r="56" spans="1:11" s="8" customFormat="1" ht="51" customHeight="1" x14ac:dyDescent="0.25">
      <c r="A56" s="21">
        <v>19010100</v>
      </c>
      <c r="B56" s="28" t="s">
        <v>163</v>
      </c>
      <c r="C56" s="44"/>
      <c r="D56" s="43">
        <v>35500</v>
      </c>
      <c r="E56" s="44">
        <f t="shared" si="8"/>
        <v>35500</v>
      </c>
      <c r="F56" s="44"/>
      <c r="G56" s="44">
        <v>21038.18</v>
      </c>
      <c r="H56" s="39">
        <f t="shared" si="1"/>
        <v>21038.18</v>
      </c>
      <c r="I56" s="57" t="e">
        <f t="shared" si="14"/>
        <v>#DIV/0!</v>
      </c>
      <c r="J56" s="57">
        <f t="shared" si="14"/>
        <v>59.262478873239431</v>
      </c>
      <c r="K56" s="57">
        <f t="shared" si="15"/>
        <v>59.262478873239431</v>
      </c>
    </row>
    <row r="57" spans="1:11" s="8" customFormat="1" ht="30" customHeight="1" x14ac:dyDescent="0.25">
      <c r="A57" s="21">
        <v>19010200</v>
      </c>
      <c r="B57" s="28" t="s">
        <v>164</v>
      </c>
      <c r="C57" s="44"/>
      <c r="D57" s="43">
        <v>30700</v>
      </c>
      <c r="E57" s="44">
        <f t="shared" si="8"/>
        <v>30700</v>
      </c>
      <c r="F57" s="44"/>
      <c r="G57" s="44">
        <v>9218.56</v>
      </c>
      <c r="H57" s="39">
        <f t="shared" si="1"/>
        <v>9218.56</v>
      </c>
      <c r="I57" s="57" t="e">
        <f t="shared" si="14"/>
        <v>#DIV/0!</v>
      </c>
      <c r="J57" s="57">
        <f t="shared" si="14"/>
        <v>30.027882736156354</v>
      </c>
      <c r="K57" s="57">
        <f t="shared" si="15"/>
        <v>30.027882736156354</v>
      </c>
    </row>
    <row r="58" spans="1:11" s="8" customFormat="1" ht="60" customHeight="1" x14ac:dyDescent="0.25">
      <c r="A58" s="21">
        <v>19010300</v>
      </c>
      <c r="B58" s="28" t="s">
        <v>165</v>
      </c>
      <c r="C58" s="44"/>
      <c r="D58" s="43">
        <v>155000</v>
      </c>
      <c r="E58" s="44">
        <f t="shared" si="8"/>
        <v>155000</v>
      </c>
      <c r="F58" s="44"/>
      <c r="G58" s="44">
        <v>25173.37</v>
      </c>
      <c r="H58" s="39">
        <f t="shared" si="1"/>
        <v>25173.37</v>
      </c>
      <c r="I58" s="57" t="e">
        <f t="shared" si="14"/>
        <v>#DIV/0!</v>
      </c>
      <c r="J58" s="57">
        <f t="shared" si="14"/>
        <v>16.240883870967739</v>
      </c>
      <c r="K58" s="57">
        <f t="shared" si="15"/>
        <v>16.240883870967739</v>
      </c>
    </row>
    <row r="59" spans="1:11" s="8" customFormat="1" ht="15.6" customHeight="1" x14ac:dyDescent="0.25">
      <c r="A59" s="16">
        <v>20000000</v>
      </c>
      <c r="B59" s="18" t="s">
        <v>4</v>
      </c>
      <c r="C59" s="41">
        <f>C65+C78+C84+C60</f>
        <v>4384400</v>
      </c>
      <c r="D59" s="41">
        <f>D65+D78+D84+D60</f>
        <v>2650000</v>
      </c>
      <c r="E59" s="41">
        <f t="shared" si="8"/>
        <v>7034400</v>
      </c>
      <c r="F59" s="41">
        <f>F65+F78+F84+F60</f>
        <v>947472.65</v>
      </c>
      <c r="G59" s="41">
        <f>G65+G78+G84+G60</f>
        <v>22048354.43</v>
      </c>
      <c r="H59" s="39">
        <f t="shared" si="1"/>
        <v>22995827.079999998</v>
      </c>
      <c r="I59" s="56">
        <f t="shared" si="14"/>
        <v>21.610086899005566</v>
      </c>
      <c r="J59" s="56">
        <f t="shared" si="14"/>
        <v>832.01337471698105</v>
      </c>
      <c r="K59" s="56">
        <f t="shared" si="15"/>
        <v>326.90530933697255</v>
      </c>
    </row>
    <row r="60" spans="1:11" s="12" customFormat="1" ht="35.25" customHeight="1" x14ac:dyDescent="0.25">
      <c r="A60" s="29">
        <v>21000000</v>
      </c>
      <c r="B60" s="30" t="s">
        <v>19</v>
      </c>
      <c r="C60" s="41">
        <f>C61</f>
        <v>1752000</v>
      </c>
      <c r="D60" s="41">
        <f>D61</f>
        <v>0</v>
      </c>
      <c r="E60" s="41">
        <f t="shared" si="8"/>
        <v>1752000</v>
      </c>
      <c r="F60" s="41">
        <f>F61</f>
        <v>365515.64</v>
      </c>
      <c r="G60" s="41">
        <f>G61</f>
        <v>0</v>
      </c>
      <c r="H60" s="39">
        <f t="shared" si="1"/>
        <v>365515.64</v>
      </c>
      <c r="I60" s="56">
        <f t="shared" si="14"/>
        <v>20.862764840182649</v>
      </c>
      <c r="J60" s="56" t="e">
        <f t="shared" si="14"/>
        <v>#DIV/0!</v>
      </c>
      <c r="K60" s="56">
        <f t="shared" si="15"/>
        <v>20.862764840182649</v>
      </c>
    </row>
    <row r="61" spans="1:11" s="12" customFormat="1" ht="15.6" customHeight="1" x14ac:dyDescent="0.25">
      <c r="A61" s="29">
        <v>21080000</v>
      </c>
      <c r="B61" s="30" t="s">
        <v>20</v>
      </c>
      <c r="C61" s="41">
        <f>C62+C63+C64</f>
        <v>1752000</v>
      </c>
      <c r="D61" s="41">
        <f t="shared" ref="D61:H61" si="16">D62+D63+D64</f>
        <v>0</v>
      </c>
      <c r="E61" s="41">
        <f t="shared" si="16"/>
        <v>1752000</v>
      </c>
      <c r="F61" s="41">
        <f t="shared" si="16"/>
        <v>365515.64</v>
      </c>
      <c r="G61" s="41">
        <f t="shared" si="16"/>
        <v>0</v>
      </c>
      <c r="H61" s="41">
        <f t="shared" si="16"/>
        <v>365515.64</v>
      </c>
      <c r="I61" s="56">
        <f t="shared" si="14"/>
        <v>20.862764840182649</v>
      </c>
      <c r="J61" s="56" t="e">
        <f t="shared" si="14"/>
        <v>#DIV/0!</v>
      </c>
      <c r="K61" s="56">
        <f t="shared" si="15"/>
        <v>20.862764840182649</v>
      </c>
    </row>
    <row r="62" spans="1:11" s="8" customFormat="1" ht="15.6" customHeight="1" x14ac:dyDescent="0.25">
      <c r="A62" s="19">
        <v>21081100</v>
      </c>
      <c r="B62" s="20" t="s">
        <v>166</v>
      </c>
      <c r="C62" s="43">
        <v>1710000</v>
      </c>
      <c r="D62" s="51"/>
      <c r="E62" s="41">
        <f t="shared" si="8"/>
        <v>1710000</v>
      </c>
      <c r="F62" s="44">
        <v>361217.01</v>
      </c>
      <c r="G62" s="51"/>
      <c r="H62" s="39">
        <f t="shared" si="1"/>
        <v>361217.01</v>
      </c>
      <c r="I62" s="57">
        <f t="shared" si="14"/>
        <v>21.123801754385966</v>
      </c>
      <c r="J62" s="57" t="e">
        <f t="shared" si="14"/>
        <v>#DIV/0!</v>
      </c>
      <c r="K62" s="56">
        <f t="shared" si="15"/>
        <v>21.123801754385966</v>
      </c>
    </row>
    <row r="63" spans="1:11" s="8" customFormat="1" ht="81.75" customHeight="1" x14ac:dyDescent="0.25">
      <c r="A63" s="19">
        <v>21081500</v>
      </c>
      <c r="B63" s="96" t="s">
        <v>307</v>
      </c>
      <c r="C63" s="43">
        <v>42000</v>
      </c>
      <c r="D63" s="51"/>
      <c r="E63" s="41">
        <f t="shared" si="8"/>
        <v>42000</v>
      </c>
      <c r="F63" s="44">
        <v>0</v>
      </c>
      <c r="G63" s="51"/>
      <c r="H63" s="39">
        <f t="shared" si="1"/>
        <v>0</v>
      </c>
      <c r="I63" s="57">
        <f t="shared" si="14"/>
        <v>0</v>
      </c>
      <c r="J63" s="57" t="e">
        <f t="shared" si="14"/>
        <v>#DIV/0!</v>
      </c>
      <c r="K63" s="56">
        <f t="shared" si="15"/>
        <v>0</v>
      </c>
    </row>
    <row r="64" spans="1:11" s="8" customFormat="1" ht="58.5" customHeight="1" x14ac:dyDescent="0.25">
      <c r="A64" s="19">
        <v>21081700</v>
      </c>
      <c r="B64" s="20" t="s">
        <v>335</v>
      </c>
      <c r="C64" s="43">
        <v>0</v>
      </c>
      <c r="D64" s="44"/>
      <c r="E64" s="41">
        <f t="shared" si="8"/>
        <v>0</v>
      </c>
      <c r="F64" s="44">
        <v>4298.63</v>
      </c>
      <c r="G64" s="44">
        <v>0</v>
      </c>
      <c r="H64" s="39">
        <f t="shared" si="1"/>
        <v>4298.63</v>
      </c>
      <c r="I64" s="57" t="e">
        <f t="shared" si="14"/>
        <v>#DIV/0!</v>
      </c>
      <c r="J64" s="57" t="e">
        <f>G64/D64*100</f>
        <v>#DIV/0!</v>
      </c>
      <c r="K64" s="56" t="e">
        <f t="shared" si="15"/>
        <v>#DIV/0!</v>
      </c>
    </row>
    <row r="65" spans="1:11" s="9" customFormat="1" ht="28.15" customHeight="1" x14ac:dyDescent="0.25">
      <c r="A65" s="31">
        <v>22000000</v>
      </c>
      <c r="B65" s="32" t="s">
        <v>10</v>
      </c>
      <c r="C65" s="49">
        <f>C66+C71+C73+C77</f>
        <v>2197400</v>
      </c>
      <c r="D65" s="49">
        <f>D66+D71+D73+D77</f>
        <v>0</v>
      </c>
      <c r="E65" s="41">
        <f t="shared" si="8"/>
        <v>2197400</v>
      </c>
      <c r="F65" s="49">
        <f>F66+F71+F73+F77</f>
        <v>454443.01000000007</v>
      </c>
      <c r="G65" s="49">
        <f>G66+G71+G73+G77</f>
        <v>0</v>
      </c>
      <c r="H65" s="39">
        <f t="shared" si="1"/>
        <v>454443.01000000007</v>
      </c>
      <c r="I65" s="56">
        <f t="shared" si="14"/>
        <v>20.680941567306821</v>
      </c>
      <c r="J65" s="56" t="e">
        <f t="shared" si="14"/>
        <v>#DIV/0!</v>
      </c>
      <c r="K65" s="56">
        <f t="shared" si="15"/>
        <v>20.680941567306821</v>
      </c>
    </row>
    <row r="66" spans="1:11" s="10" customFormat="1" ht="16.149999999999999" customHeight="1" x14ac:dyDescent="0.25">
      <c r="A66" s="16">
        <v>22010000</v>
      </c>
      <c r="B66" s="17" t="s">
        <v>12</v>
      </c>
      <c r="C66" s="41">
        <f>C67+C68+C69+C70</f>
        <v>1940000</v>
      </c>
      <c r="D66" s="41">
        <f>D67+D68+D69+D70</f>
        <v>0</v>
      </c>
      <c r="E66" s="41">
        <f t="shared" si="8"/>
        <v>1940000</v>
      </c>
      <c r="F66" s="41">
        <f>F67+F68+F69+F70</f>
        <v>380254.16000000003</v>
      </c>
      <c r="G66" s="50"/>
      <c r="H66" s="39">
        <f t="shared" si="1"/>
        <v>380254.16000000003</v>
      </c>
      <c r="I66" s="56">
        <f t="shared" si="14"/>
        <v>19.600729896907218</v>
      </c>
      <c r="J66" s="56" t="e">
        <f t="shared" si="14"/>
        <v>#DIV/0!</v>
      </c>
      <c r="K66" s="56">
        <f t="shared" si="15"/>
        <v>19.600729896907218</v>
      </c>
    </row>
    <row r="67" spans="1:11" s="8" customFormat="1" ht="61.5" customHeight="1" x14ac:dyDescent="0.25">
      <c r="A67" s="19">
        <v>22010300</v>
      </c>
      <c r="B67" s="20" t="s">
        <v>308</v>
      </c>
      <c r="C67" s="43">
        <v>90000</v>
      </c>
      <c r="D67" s="44"/>
      <c r="E67" s="41">
        <f t="shared" si="8"/>
        <v>90000</v>
      </c>
      <c r="F67" s="44">
        <v>12930</v>
      </c>
      <c r="G67" s="51"/>
      <c r="H67" s="39">
        <f t="shared" si="1"/>
        <v>12930</v>
      </c>
      <c r="I67" s="57">
        <f t="shared" si="14"/>
        <v>14.366666666666667</v>
      </c>
      <c r="J67" s="57" t="e">
        <f t="shared" si="14"/>
        <v>#DIV/0!</v>
      </c>
      <c r="K67" s="56">
        <f t="shared" si="15"/>
        <v>14.366666666666667</v>
      </c>
    </row>
    <row r="68" spans="1:11" s="8" customFormat="1" ht="19.149999999999999" customHeight="1" x14ac:dyDescent="0.25">
      <c r="A68" s="19">
        <v>22012500</v>
      </c>
      <c r="B68" s="20" t="s">
        <v>167</v>
      </c>
      <c r="C68" s="43">
        <v>865000</v>
      </c>
      <c r="D68" s="44"/>
      <c r="E68" s="41">
        <f t="shared" si="8"/>
        <v>865000</v>
      </c>
      <c r="F68" s="44">
        <v>160474.16</v>
      </c>
      <c r="G68" s="44"/>
      <c r="H68" s="39">
        <f t="shared" si="1"/>
        <v>160474.16</v>
      </c>
      <c r="I68" s="57">
        <f t="shared" si="14"/>
        <v>18.551926011560692</v>
      </c>
      <c r="J68" s="57" t="e">
        <f t="shared" si="14"/>
        <v>#DIV/0!</v>
      </c>
      <c r="K68" s="56">
        <f t="shared" si="15"/>
        <v>18.551926011560692</v>
      </c>
    </row>
    <row r="69" spans="1:11" s="8" customFormat="1" ht="30" customHeight="1" x14ac:dyDescent="0.25">
      <c r="A69" s="19">
        <v>22012600</v>
      </c>
      <c r="B69" s="20" t="s">
        <v>168</v>
      </c>
      <c r="C69" s="43">
        <v>985000</v>
      </c>
      <c r="D69" s="44"/>
      <c r="E69" s="41">
        <f t="shared" si="8"/>
        <v>985000</v>
      </c>
      <c r="F69" s="44">
        <v>206850</v>
      </c>
      <c r="G69" s="44"/>
      <c r="H69" s="39">
        <f t="shared" si="1"/>
        <v>206850</v>
      </c>
      <c r="I69" s="57">
        <f t="shared" si="14"/>
        <v>21</v>
      </c>
      <c r="J69" s="57" t="e">
        <f t="shared" si="14"/>
        <v>#DIV/0!</v>
      </c>
      <c r="K69" s="56">
        <f t="shared" si="15"/>
        <v>21</v>
      </c>
    </row>
    <row r="70" spans="1:11" s="8" customFormat="1" ht="109.5" customHeight="1" x14ac:dyDescent="0.25">
      <c r="A70" s="19">
        <v>22012900</v>
      </c>
      <c r="B70" s="20" t="s">
        <v>263</v>
      </c>
      <c r="C70" s="43">
        <v>0</v>
      </c>
      <c r="D70" s="44"/>
      <c r="E70" s="41">
        <f t="shared" si="8"/>
        <v>0</v>
      </c>
      <c r="F70" s="44">
        <v>0</v>
      </c>
      <c r="G70" s="44"/>
      <c r="H70" s="39">
        <f t="shared" si="1"/>
        <v>0</v>
      </c>
      <c r="I70" s="57" t="e">
        <f t="shared" si="14"/>
        <v>#DIV/0!</v>
      </c>
      <c r="J70" s="57" t="e">
        <f t="shared" si="14"/>
        <v>#DIV/0!</v>
      </c>
      <c r="K70" s="57" t="e">
        <f t="shared" si="15"/>
        <v>#DIV/0!</v>
      </c>
    </row>
    <row r="71" spans="1:11" s="12" customFormat="1" ht="45" x14ac:dyDescent="0.25">
      <c r="A71" s="16">
        <v>22080000</v>
      </c>
      <c r="B71" s="17" t="s">
        <v>13</v>
      </c>
      <c r="C71" s="41">
        <f>C72</f>
        <v>224000</v>
      </c>
      <c r="D71" s="47"/>
      <c r="E71" s="41">
        <f t="shared" si="8"/>
        <v>224000</v>
      </c>
      <c r="F71" s="41">
        <f>F72</f>
        <v>71927.899999999994</v>
      </c>
      <c r="G71" s="47"/>
      <c r="H71" s="39">
        <f t="shared" si="1"/>
        <v>71927.899999999994</v>
      </c>
      <c r="I71" s="56">
        <f t="shared" si="14"/>
        <v>32.11066964285714</v>
      </c>
      <c r="J71" s="56" t="e">
        <f t="shared" si="14"/>
        <v>#DIV/0!</v>
      </c>
      <c r="K71" s="56">
        <f t="shared" si="15"/>
        <v>32.11066964285714</v>
      </c>
    </row>
    <row r="72" spans="1:11" s="8" customFormat="1" ht="44.45" customHeight="1" x14ac:dyDescent="0.25">
      <c r="A72" s="21">
        <v>22080400</v>
      </c>
      <c r="B72" s="28" t="s">
        <v>18</v>
      </c>
      <c r="C72" s="43">
        <v>224000</v>
      </c>
      <c r="D72" s="44"/>
      <c r="E72" s="41">
        <f t="shared" si="8"/>
        <v>224000</v>
      </c>
      <c r="F72" s="44">
        <v>71927.899999999994</v>
      </c>
      <c r="G72" s="44"/>
      <c r="H72" s="39">
        <f t="shared" si="1"/>
        <v>71927.899999999994</v>
      </c>
      <c r="I72" s="57">
        <f t="shared" si="14"/>
        <v>32.11066964285714</v>
      </c>
      <c r="J72" s="57" t="e">
        <f t="shared" si="14"/>
        <v>#DIV/0!</v>
      </c>
      <c r="K72" s="56">
        <f t="shared" si="15"/>
        <v>32.11066964285714</v>
      </c>
    </row>
    <row r="73" spans="1:11" s="12" customFormat="1" ht="19.5" customHeight="1" x14ac:dyDescent="0.25">
      <c r="A73" s="16">
        <v>22090000</v>
      </c>
      <c r="B73" s="17" t="s">
        <v>22</v>
      </c>
      <c r="C73" s="41">
        <f>C74+C76</f>
        <v>1400</v>
      </c>
      <c r="D73" s="50">
        <f>D76</f>
        <v>0</v>
      </c>
      <c r="E73" s="41">
        <f t="shared" si="8"/>
        <v>1400</v>
      </c>
      <c r="F73" s="41">
        <f>F74+F76+F75</f>
        <v>156.69</v>
      </c>
      <c r="G73" s="50">
        <f>G76</f>
        <v>0</v>
      </c>
      <c r="H73" s="39">
        <f t="shared" si="1"/>
        <v>156.69</v>
      </c>
      <c r="I73" s="56">
        <f t="shared" si="14"/>
        <v>11.192142857142857</v>
      </c>
      <c r="J73" s="56" t="e">
        <f t="shared" si="14"/>
        <v>#DIV/0!</v>
      </c>
      <c r="K73" s="56">
        <f t="shared" si="15"/>
        <v>11.192142857142857</v>
      </c>
    </row>
    <row r="74" spans="1:11" s="8" customFormat="1" ht="51.75" customHeight="1" x14ac:dyDescent="0.25">
      <c r="A74" s="19">
        <v>22090100</v>
      </c>
      <c r="B74" s="20" t="s">
        <v>169</v>
      </c>
      <c r="C74" s="43">
        <v>1400</v>
      </c>
      <c r="D74" s="44"/>
      <c r="E74" s="41">
        <f t="shared" si="8"/>
        <v>1400</v>
      </c>
      <c r="F74" s="44">
        <v>156.69</v>
      </c>
      <c r="G74" s="44"/>
      <c r="H74" s="39">
        <f t="shared" si="1"/>
        <v>156.69</v>
      </c>
      <c r="I74" s="57">
        <f t="shared" si="14"/>
        <v>11.192142857142857</v>
      </c>
      <c r="J74" s="57" t="e">
        <f t="shared" si="14"/>
        <v>#DIV/0!</v>
      </c>
      <c r="K74" s="56">
        <f t="shared" si="15"/>
        <v>11.192142857142857</v>
      </c>
    </row>
    <row r="75" spans="1:11" s="8" customFormat="1" ht="18.75" hidden="1" customHeight="1" x14ac:dyDescent="0.25">
      <c r="A75" s="21">
        <v>22090200</v>
      </c>
      <c r="B75" s="22" t="s">
        <v>170</v>
      </c>
      <c r="C75" s="43">
        <v>0</v>
      </c>
      <c r="D75" s="44"/>
      <c r="E75" s="41">
        <f t="shared" si="8"/>
        <v>0</v>
      </c>
      <c r="F75" s="44"/>
      <c r="G75" s="44"/>
      <c r="H75" s="39">
        <f t="shared" si="1"/>
        <v>0</v>
      </c>
      <c r="I75" s="57" t="e">
        <f t="shared" si="14"/>
        <v>#DIV/0!</v>
      </c>
      <c r="J75" s="57" t="e">
        <f t="shared" si="14"/>
        <v>#DIV/0!</v>
      </c>
      <c r="K75" s="57" t="e">
        <f t="shared" si="15"/>
        <v>#DIV/0!</v>
      </c>
    </row>
    <row r="76" spans="1:11" s="8" customFormat="1" ht="50.25" hidden="1" customHeight="1" x14ac:dyDescent="0.25">
      <c r="A76" s="21">
        <v>22090400</v>
      </c>
      <c r="B76" s="28" t="s">
        <v>23</v>
      </c>
      <c r="C76" s="43">
        <v>0</v>
      </c>
      <c r="D76" s="44"/>
      <c r="E76" s="41">
        <f t="shared" si="8"/>
        <v>0</v>
      </c>
      <c r="F76" s="44">
        <v>0</v>
      </c>
      <c r="G76" s="44"/>
      <c r="H76" s="39">
        <f t="shared" si="1"/>
        <v>0</v>
      </c>
      <c r="I76" s="57" t="e">
        <f t="shared" si="14"/>
        <v>#DIV/0!</v>
      </c>
      <c r="J76" s="57" t="e">
        <f t="shared" si="14"/>
        <v>#DIV/0!</v>
      </c>
      <c r="K76" s="56" t="e">
        <f t="shared" si="15"/>
        <v>#DIV/0!</v>
      </c>
    </row>
    <row r="77" spans="1:11" s="8" customFormat="1" ht="90" customHeight="1" x14ac:dyDescent="0.25">
      <c r="A77" s="21">
        <v>22130000</v>
      </c>
      <c r="B77" s="28" t="s">
        <v>261</v>
      </c>
      <c r="C77" s="43">
        <v>32000</v>
      </c>
      <c r="D77" s="44"/>
      <c r="E77" s="41">
        <f t="shared" si="8"/>
        <v>32000</v>
      </c>
      <c r="F77" s="44">
        <v>2104.2600000000002</v>
      </c>
      <c r="G77" s="44"/>
      <c r="H77" s="39">
        <f t="shared" si="1"/>
        <v>2104.2600000000002</v>
      </c>
      <c r="I77" s="57">
        <f t="shared" si="14"/>
        <v>6.5758124999999996</v>
      </c>
      <c r="J77" s="57"/>
      <c r="K77" s="56">
        <f t="shared" si="15"/>
        <v>6.5758124999999996</v>
      </c>
    </row>
    <row r="78" spans="1:11" s="12" customFormat="1" ht="15" x14ac:dyDescent="0.25">
      <c r="A78" s="16">
        <v>24000000</v>
      </c>
      <c r="B78" s="18" t="s">
        <v>5</v>
      </c>
      <c r="C78" s="41">
        <f>C79</f>
        <v>435000</v>
      </c>
      <c r="D78" s="41">
        <f>D79+D82</f>
        <v>10000</v>
      </c>
      <c r="E78" s="41">
        <f t="shared" si="8"/>
        <v>445000</v>
      </c>
      <c r="F78" s="41">
        <f>F79</f>
        <v>127514</v>
      </c>
      <c r="G78" s="41">
        <f>G79+G82</f>
        <v>14941.68</v>
      </c>
      <c r="H78" s="39">
        <f t="shared" si="1"/>
        <v>142455.67999999999</v>
      </c>
      <c r="I78" s="56">
        <f t="shared" si="14"/>
        <v>29.313563218390804</v>
      </c>
      <c r="J78" s="56">
        <f t="shared" si="14"/>
        <v>149.41679999999999</v>
      </c>
      <c r="K78" s="56">
        <f t="shared" si="15"/>
        <v>32.012512359550563</v>
      </c>
    </row>
    <row r="79" spans="1:11" s="10" customFormat="1" ht="15" x14ac:dyDescent="0.25">
      <c r="A79" s="16">
        <v>24060000</v>
      </c>
      <c r="B79" s="18" t="s">
        <v>6</v>
      </c>
      <c r="C79" s="41">
        <f>C80+C83</f>
        <v>435000</v>
      </c>
      <c r="D79" s="41">
        <f>D81</f>
        <v>10000</v>
      </c>
      <c r="E79" s="41">
        <f t="shared" si="8"/>
        <v>445000</v>
      </c>
      <c r="F79" s="41">
        <f>F80+F83</f>
        <v>127514</v>
      </c>
      <c r="G79" s="41">
        <f>G81</f>
        <v>14941.68</v>
      </c>
      <c r="H79" s="39">
        <f t="shared" si="1"/>
        <v>142455.67999999999</v>
      </c>
      <c r="I79" s="56">
        <f t="shared" si="14"/>
        <v>29.313563218390804</v>
      </c>
      <c r="J79" s="56">
        <f t="shared" si="14"/>
        <v>149.41679999999999</v>
      </c>
      <c r="K79" s="56">
        <f t="shared" si="15"/>
        <v>32.012512359550563</v>
      </c>
    </row>
    <row r="80" spans="1:11" s="8" customFormat="1" ht="15" x14ac:dyDescent="0.25">
      <c r="A80" s="21">
        <v>24060300</v>
      </c>
      <c r="B80" s="22" t="s">
        <v>20</v>
      </c>
      <c r="C80" s="43">
        <v>400000</v>
      </c>
      <c r="D80" s="43"/>
      <c r="E80" s="41">
        <f t="shared" si="8"/>
        <v>400000</v>
      </c>
      <c r="F80" s="44">
        <v>127514</v>
      </c>
      <c r="G80" s="44"/>
      <c r="H80" s="39">
        <f t="shared" ref="H80:H96" si="17">F80+G80</f>
        <v>127514</v>
      </c>
      <c r="I80" s="57">
        <f t="shared" ref="I80:J111" si="18">F80/C80*100</f>
        <v>31.878499999999999</v>
      </c>
      <c r="J80" s="57" t="e">
        <f t="shared" si="18"/>
        <v>#DIV/0!</v>
      </c>
      <c r="K80" s="56">
        <f t="shared" si="15"/>
        <v>31.878499999999999</v>
      </c>
    </row>
    <row r="81" spans="1:11" s="8" customFormat="1" ht="64.5" customHeight="1" x14ac:dyDescent="0.25">
      <c r="A81" s="21">
        <v>24062100</v>
      </c>
      <c r="B81" s="28" t="s">
        <v>171</v>
      </c>
      <c r="C81" s="43"/>
      <c r="D81" s="43">
        <v>10000</v>
      </c>
      <c r="E81" s="44">
        <f t="shared" si="8"/>
        <v>10000</v>
      </c>
      <c r="F81" s="44"/>
      <c r="G81" s="44">
        <v>14941.68</v>
      </c>
      <c r="H81" s="39">
        <f t="shared" si="17"/>
        <v>14941.68</v>
      </c>
      <c r="I81" s="57" t="e">
        <f>F81/C81*100</f>
        <v>#DIV/0!</v>
      </c>
      <c r="J81" s="57">
        <f t="shared" si="18"/>
        <v>149.41679999999999</v>
      </c>
      <c r="K81" s="56">
        <f t="shared" si="15"/>
        <v>149.41679999999999</v>
      </c>
    </row>
    <row r="82" spans="1:11" s="8" customFormat="1" ht="33" hidden="1" customHeight="1" x14ac:dyDescent="0.25">
      <c r="A82" s="21">
        <v>24170000</v>
      </c>
      <c r="B82" s="28" t="s">
        <v>172</v>
      </c>
      <c r="C82" s="43"/>
      <c r="D82" s="43">
        <v>0</v>
      </c>
      <c r="E82" s="44">
        <f t="shared" si="8"/>
        <v>0</v>
      </c>
      <c r="F82" s="44"/>
      <c r="G82" s="44">
        <v>0</v>
      </c>
      <c r="H82" s="39">
        <f t="shared" si="17"/>
        <v>0</v>
      </c>
      <c r="I82" s="57" t="e">
        <f t="shared" ref="I82:I87" si="19">F82/C82*100</f>
        <v>#DIV/0!</v>
      </c>
      <c r="J82" s="57" t="e">
        <f t="shared" si="18"/>
        <v>#DIV/0!</v>
      </c>
      <c r="K82" s="56" t="e">
        <f t="shared" si="15"/>
        <v>#DIV/0!</v>
      </c>
    </row>
    <row r="83" spans="1:11" s="8" customFormat="1" ht="121.5" customHeight="1" x14ac:dyDescent="0.25">
      <c r="A83" s="21">
        <v>24062200</v>
      </c>
      <c r="B83" s="95" t="s">
        <v>262</v>
      </c>
      <c r="C83" s="43">
        <v>35000</v>
      </c>
      <c r="D83" s="43"/>
      <c r="E83" s="44">
        <f t="shared" si="8"/>
        <v>35000</v>
      </c>
      <c r="F83" s="44">
        <v>0</v>
      </c>
      <c r="G83" s="44"/>
      <c r="H83" s="39">
        <f t="shared" si="17"/>
        <v>0</v>
      </c>
      <c r="I83" s="57">
        <f t="shared" si="19"/>
        <v>0</v>
      </c>
      <c r="J83" s="57" t="e">
        <f t="shared" si="18"/>
        <v>#DIV/0!</v>
      </c>
      <c r="K83" s="56">
        <f t="shared" si="15"/>
        <v>0</v>
      </c>
    </row>
    <row r="84" spans="1:11" s="10" customFormat="1" ht="19.899999999999999" customHeight="1" x14ac:dyDescent="0.25">
      <c r="A84" s="16">
        <v>25000000</v>
      </c>
      <c r="B84" s="18" t="s">
        <v>7</v>
      </c>
      <c r="C84" s="41"/>
      <c r="D84" s="41">
        <f>D86+D87</f>
        <v>2640000</v>
      </c>
      <c r="E84" s="41">
        <f t="shared" si="8"/>
        <v>2640000</v>
      </c>
      <c r="F84" s="41"/>
      <c r="G84" s="41">
        <f>G86+G87</f>
        <v>22033412.75</v>
      </c>
      <c r="H84" s="39">
        <f t="shared" si="17"/>
        <v>22033412.75</v>
      </c>
      <c r="I84" s="57" t="e">
        <f t="shared" si="19"/>
        <v>#DIV/0!</v>
      </c>
      <c r="J84" s="56">
        <f t="shared" si="18"/>
        <v>834.59896780303029</v>
      </c>
      <c r="K84" s="56">
        <f t="shared" si="15"/>
        <v>834.59896780303029</v>
      </c>
    </row>
    <row r="85" spans="1:11" s="8" customFormat="1" ht="17.25" hidden="1" customHeight="1" x14ac:dyDescent="0.25">
      <c r="A85" s="31"/>
      <c r="B85" s="33"/>
      <c r="C85" s="44"/>
      <c r="D85" s="49"/>
      <c r="E85" s="41">
        <f t="shared" si="8"/>
        <v>0</v>
      </c>
      <c r="F85" s="49"/>
      <c r="G85" s="49"/>
      <c r="H85" s="39">
        <f t="shared" si="17"/>
        <v>0</v>
      </c>
      <c r="I85" s="57" t="e">
        <f t="shared" si="19"/>
        <v>#DIV/0!</v>
      </c>
      <c r="J85" s="56" t="e">
        <f t="shared" si="18"/>
        <v>#DIV/0!</v>
      </c>
      <c r="K85" s="56" t="e">
        <f t="shared" si="15"/>
        <v>#DIV/0!</v>
      </c>
    </row>
    <row r="86" spans="1:11" s="10" customFormat="1" ht="33" customHeight="1" x14ac:dyDescent="0.25">
      <c r="A86" s="16">
        <v>25010000</v>
      </c>
      <c r="B86" s="17" t="s">
        <v>173</v>
      </c>
      <c r="C86" s="41"/>
      <c r="D86" s="40">
        <v>2640000</v>
      </c>
      <c r="E86" s="41">
        <f t="shared" si="8"/>
        <v>2640000</v>
      </c>
      <c r="F86" s="41"/>
      <c r="G86" s="41">
        <v>1069265.43</v>
      </c>
      <c r="H86" s="39">
        <f t="shared" si="17"/>
        <v>1069265.43</v>
      </c>
      <c r="I86" s="57" t="e">
        <f t="shared" si="19"/>
        <v>#DIV/0!</v>
      </c>
      <c r="J86" s="56">
        <f t="shared" si="18"/>
        <v>40.502478409090905</v>
      </c>
      <c r="K86" s="56">
        <f t="shared" si="15"/>
        <v>40.502478409090905</v>
      </c>
    </row>
    <row r="87" spans="1:11" s="10" customFormat="1" ht="30.75" customHeight="1" x14ac:dyDescent="0.25">
      <c r="A87" s="16">
        <v>25020000</v>
      </c>
      <c r="B87" s="17" t="s">
        <v>174</v>
      </c>
      <c r="C87" s="41"/>
      <c r="D87" s="40">
        <v>0</v>
      </c>
      <c r="E87" s="41">
        <f t="shared" si="8"/>
        <v>0</v>
      </c>
      <c r="F87" s="41"/>
      <c r="G87" s="41">
        <v>20964147.32</v>
      </c>
      <c r="H87" s="39">
        <f t="shared" si="17"/>
        <v>20964147.32</v>
      </c>
      <c r="I87" s="57" t="e">
        <f t="shared" si="19"/>
        <v>#DIV/0!</v>
      </c>
      <c r="J87" s="56" t="e">
        <f t="shared" ref="J87" si="20">G87/D87*100</f>
        <v>#DIV/0!</v>
      </c>
      <c r="K87" s="56" t="e">
        <f t="shared" ref="K87" si="21">H87/E87*100</f>
        <v>#DIV/0!</v>
      </c>
    </row>
    <row r="88" spans="1:11" s="12" customFormat="1" ht="19.149999999999999" customHeight="1" x14ac:dyDescent="0.25">
      <c r="A88" s="16">
        <v>30000000</v>
      </c>
      <c r="B88" s="34" t="s">
        <v>21</v>
      </c>
      <c r="C88" s="41">
        <f>C89</f>
        <v>0</v>
      </c>
      <c r="D88" s="41">
        <f>D90+D91</f>
        <v>2000000</v>
      </c>
      <c r="E88" s="41">
        <f t="shared" si="8"/>
        <v>2000000</v>
      </c>
      <c r="F88" s="41">
        <f>F89</f>
        <v>0</v>
      </c>
      <c r="G88" s="41">
        <f>G90+G91</f>
        <v>2128490.0699999998</v>
      </c>
      <c r="H88" s="39">
        <f t="shared" si="17"/>
        <v>2128490.0699999998</v>
      </c>
      <c r="I88" s="56" t="e">
        <f t="shared" si="18"/>
        <v>#DIV/0!</v>
      </c>
      <c r="J88" s="56">
        <f t="shared" si="18"/>
        <v>106.42450349999999</v>
      </c>
      <c r="K88" s="56">
        <f t="shared" si="15"/>
        <v>106.42450349999999</v>
      </c>
    </row>
    <row r="89" spans="1:11" s="8" customFormat="1" ht="76.900000000000006" hidden="1" customHeight="1" x14ac:dyDescent="0.25">
      <c r="A89" s="21">
        <v>31010200</v>
      </c>
      <c r="B89" s="28" t="s">
        <v>175</v>
      </c>
      <c r="C89" s="44">
        <v>0</v>
      </c>
      <c r="D89" s="44"/>
      <c r="E89" s="41">
        <f t="shared" si="8"/>
        <v>0</v>
      </c>
      <c r="F89" s="44">
        <v>0</v>
      </c>
      <c r="G89" s="51"/>
      <c r="H89" s="39">
        <f t="shared" si="17"/>
        <v>0</v>
      </c>
      <c r="I89" s="57" t="e">
        <f t="shared" si="18"/>
        <v>#DIV/0!</v>
      </c>
      <c r="J89" s="57" t="e">
        <f t="shared" si="18"/>
        <v>#DIV/0!</v>
      </c>
      <c r="K89" s="57" t="e">
        <f t="shared" si="15"/>
        <v>#DIV/0!</v>
      </c>
    </row>
    <row r="90" spans="1:11" s="8" customFormat="1" ht="49.5" customHeight="1" x14ac:dyDescent="0.25">
      <c r="A90" s="21">
        <v>31030000</v>
      </c>
      <c r="B90" s="28" t="s">
        <v>176</v>
      </c>
      <c r="C90" s="44"/>
      <c r="D90" s="43">
        <v>1000000</v>
      </c>
      <c r="E90" s="41">
        <f t="shared" si="8"/>
        <v>1000000</v>
      </c>
      <c r="F90" s="44"/>
      <c r="G90" s="44">
        <v>2013647</v>
      </c>
      <c r="H90" s="39">
        <f t="shared" si="17"/>
        <v>2013647</v>
      </c>
      <c r="I90" s="57" t="e">
        <f t="shared" si="18"/>
        <v>#DIV/0!</v>
      </c>
      <c r="J90" s="57">
        <f t="shared" si="18"/>
        <v>201.36470000000003</v>
      </c>
      <c r="K90" s="57">
        <f t="shared" si="15"/>
        <v>201.36470000000003</v>
      </c>
    </row>
    <row r="91" spans="1:11" s="8" customFormat="1" ht="81" customHeight="1" x14ac:dyDescent="0.25">
      <c r="A91" s="21">
        <v>33010100</v>
      </c>
      <c r="B91" s="28" t="s">
        <v>177</v>
      </c>
      <c r="C91" s="44"/>
      <c r="D91" s="43">
        <v>1000000</v>
      </c>
      <c r="E91" s="41">
        <f t="shared" si="8"/>
        <v>1000000</v>
      </c>
      <c r="F91" s="44"/>
      <c r="G91" s="44">
        <v>114843.07</v>
      </c>
      <c r="H91" s="39">
        <f t="shared" si="17"/>
        <v>114843.07</v>
      </c>
      <c r="I91" s="57" t="e">
        <f t="shared" si="18"/>
        <v>#DIV/0!</v>
      </c>
      <c r="J91" s="57">
        <f t="shared" si="18"/>
        <v>11.484307000000001</v>
      </c>
      <c r="K91" s="56">
        <f t="shared" si="15"/>
        <v>11.484307000000001</v>
      </c>
    </row>
    <row r="92" spans="1:11" s="9" customFormat="1" ht="19.899999999999999" customHeight="1" x14ac:dyDescent="0.25">
      <c r="A92" s="31"/>
      <c r="B92" s="59" t="s">
        <v>8</v>
      </c>
      <c r="C92" s="41">
        <f>C9+C59+C88</f>
        <v>328400970</v>
      </c>
      <c r="D92" s="41">
        <f>D9+D59+D88</f>
        <v>4871200</v>
      </c>
      <c r="E92" s="49">
        <f t="shared" si="8"/>
        <v>333272170</v>
      </c>
      <c r="F92" s="41">
        <f>F9+F59+F88</f>
        <v>76956666.370000005</v>
      </c>
      <c r="G92" s="41">
        <f>G9+G59+G88</f>
        <v>24232274.609999999</v>
      </c>
      <c r="H92" s="39">
        <f t="shared" si="17"/>
        <v>101188940.98</v>
      </c>
      <c r="I92" s="56">
        <f t="shared" si="18"/>
        <v>23.433751237092874</v>
      </c>
      <c r="J92" s="56">
        <f t="shared" si="18"/>
        <v>497.46006343406145</v>
      </c>
      <c r="K92" s="56">
        <f t="shared" si="15"/>
        <v>30.362253463888088</v>
      </c>
    </row>
    <row r="93" spans="1:11" s="13" customFormat="1" ht="19.149999999999999" customHeight="1" x14ac:dyDescent="0.25">
      <c r="A93" s="35" t="s">
        <v>16</v>
      </c>
      <c r="B93" s="36" t="s">
        <v>15</v>
      </c>
      <c r="C93" s="41">
        <f t="shared" ref="C93:H93" si="22">C94+C115</f>
        <v>77970140</v>
      </c>
      <c r="D93" s="41">
        <f t="shared" si="22"/>
        <v>0</v>
      </c>
      <c r="E93" s="41">
        <f t="shared" si="22"/>
        <v>77970140</v>
      </c>
      <c r="F93" s="41">
        <f t="shared" si="22"/>
        <v>29334259.100000001</v>
      </c>
      <c r="G93" s="41">
        <f t="shared" si="22"/>
        <v>0</v>
      </c>
      <c r="H93" s="41">
        <f t="shared" si="22"/>
        <v>29334259.100000001</v>
      </c>
      <c r="I93" s="56">
        <f t="shared" si="18"/>
        <v>37.622427124024661</v>
      </c>
      <c r="J93" s="56" t="e">
        <f t="shared" si="18"/>
        <v>#DIV/0!</v>
      </c>
      <c r="K93" s="56">
        <f t="shared" si="15"/>
        <v>37.622427124024661</v>
      </c>
    </row>
    <row r="94" spans="1:11" s="9" customFormat="1" ht="18.75" customHeight="1" x14ac:dyDescent="0.25">
      <c r="A94" s="31">
        <v>41000000</v>
      </c>
      <c r="B94" s="32" t="s">
        <v>178</v>
      </c>
      <c r="C94" s="49">
        <f>C97+C105+C108+C95</f>
        <v>77970140</v>
      </c>
      <c r="D94" s="49">
        <f t="shared" ref="D94:H94" si="23">D97+D105+D108+D95</f>
        <v>0</v>
      </c>
      <c r="E94" s="49">
        <f t="shared" si="23"/>
        <v>77970140</v>
      </c>
      <c r="F94" s="49">
        <f t="shared" si="23"/>
        <v>29334259.100000001</v>
      </c>
      <c r="G94" s="49">
        <f t="shared" si="23"/>
        <v>0</v>
      </c>
      <c r="H94" s="49">
        <f t="shared" si="23"/>
        <v>29334259.100000001</v>
      </c>
      <c r="I94" s="56">
        <f t="shared" si="18"/>
        <v>37.622427124024661</v>
      </c>
      <c r="J94" s="56" t="e">
        <f t="shared" si="18"/>
        <v>#DIV/0!</v>
      </c>
      <c r="K94" s="56">
        <f t="shared" si="15"/>
        <v>37.622427124024661</v>
      </c>
    </row>
    <row r="95" spans="1:11" s="9" customFormat="1" ht="18.75" hidden="1" customHeight="1" x14ac:dyDescent="0.25">
      <c r="A95" s="31">
        <v>41020000</v>
      </c>
      <c r="B95" s="32" t="s">
        <v>250</v>
      </c>
      <c r="C95" s="49">
        <f>C96</f>
        <v>0</v>
      </c>
      <c r="D95" s="49"/>
      <c r="E95" s="49">
        <f t="shared" ref="E95:E114" si="24">C95+D95</f>
        <v>0</v>
      </c>
      <c r="F95" s="49">
        <f>F96</f>
        <v>0</v>
      </c>
      <c r="G95" s="49"/>
      <c r="H95" s="39">
        <f t="shared" si="17"/>
        <v>0</v>
      </c>
      <c r="I95" s="56" t="e">
        <f t="shared" ref="I95:K96" si="25">F95/C95*100</f>
        <v>#DIV/0!</v>
      </c>
      <c r="J95" s="56" t="e">
        <f t="shared" si="25"/>
        <v>#DIV/0!</v>
      </c>
      <c r="K95" s="56" t="e">
        <f t="shared" si="25"/>
        <v>#DIV/0!</v>
      </c>
    </row>
    <row r="96" spans="1:11" s="8" customFormat="1" ht="94.5" hidden="1" customHeight="1" x14ac:dyDescent="0.25">
      <c r="A96" s="21">
        <v>41021400</v>
      </c>
      <c r="B96" s="28" t="s">
        <v>265</v>
      </c>
      <c r="C96" s="44">
        <v>0</v>
      </c>
      <c r="D96" s="44"/>
      <c r="E96" s="49">
        <f t="shared" si="24"/>
        <v>0</v>
      </c>
      <c r="F96" s="44">
        <v>0</v>
      </c>
      <c r="G96" s="44"/>
      <c r="H96" s="39">
        <f t="shared" si="17"/>
        <v>0</v>
      </c>
      <c r="I96" s="56" t="e">
        <f t="shared" si="25"/>
        <v>#DIV/0!</v>
      </c>
      <c r="J96" s="56" t="e">
        <f t="shared" si="25"/>
        <v>#DIV/0!</v>
      </c>
      <c r="K96" s="56" t="e">
        <f t="shared" si="25"/>
        <v>#DIV/0!</v>
      </c>
    </row>
    <row r="97" spans="1:11" s="10" customFormat="1" ht="32.25" customHeight="1" x14ac:dyDescent="0.25">
      <c r="A97" s="16">
        <v>41030000</v>
      </c>
      <c r="B97" s="17" t="s">
        <v>40</v>
      </c>
      <c r="C97" s="40">
        <f>SUM(C98:C104)</f>
        <v>75883400</v>
      </c>
      <c r="D97" s="40">
        <f t="shared" ref="D97:H97" si="26">SUM(D98:D104)</f>
        <v>0</v>
      </c>
      <c r="E97" s="40">
        <f t="shared" si="26"/>
        <v>75883400</v>
      </c>
      <c r="F97" s="40">
        <f t="shared" si="26"/>
        <v>28754700</v>
      </c>
      <c r="G97" s="40">
        <f t="shared" si="26"/>
        <v>0</v>
      </c>
      <c r="H97" s="40">
        <f t="shared" si="26"/>
        <v>28754700</v>
      </c>
      <c r="I97" s="56">
        <f t="shared" si="18"/>
        <v>37.893267829327627</v>
      </c>
      <c r="J97" s="56" t="e">
        <f t="shared" si="18"/>
        <v>#DIV/0!</v>
      </c>
      <c r="K97" s="56">
        <f t="shared" si="15"/>
        <v>37.893267829327627</v>
      </c>
    </row>
    <row r="98" spans="1:11" s="8" customFormat="1" ht="48" customHeight="1" x14ac:dyDescent="0.25">
      <c r="A98" s="21">
        <v>41031100</v>
      </c>
      <c r="B98" s="125" t="s">
        <v>336</v>
      </c>
      <c r="C98" s="44">
        <v>5975300</v>
      </c>
      <c r="D98" s="51"/>
      <c r="E98" s="44">
        <f t="shared" si="24"/>
        <v>5975300</v>
      </c>
      <c r="F98" s="44">
        <v>3585300</v>
      </c>
      <c r="G98" s="51"/>
      <c r="H98" s="49">
        <f t="shared" ref="H98:H104" si="27">F98+G98</f>
        <v>3585300</v>
      </c>
      <c r="I98" s="56">
        <f t="shared" si="18"/>
        <v>60.002008267367323</v>
      </c>
      <c r="J98" s="56" t="e">
        <f t="shared" si="18"/>
        <v>#DIV/0!</v>
      </c>
      <c r="K98" s="56">
        <f t="shared" si="15"/>
        <v>60.002008267367323</v>
      </c>
    </row>
    <row r="99" spans="1:11" s="8" customFormat="1" ht="45" hidden="1" customHeight="1" x14ac:dyDescent="0.25">
      <c r="A99" s="21">
        <v>41033300</v>
      </c>
      <c r="B99" s="28" t="s">
        <v>276</v>
      </c>
      <c r="C99" s="44"/>
      <c r="D99" s="44"/>
      <c r="E99" s="41">
        <f t="shared" si="24"/>
        <v>0</v>
      </c>
      <c r="F99" s="44"/>
      <c r="G99" s="44"/>
      <c r="H99" s="41">
        <f t="shared" si="27"/>
        <v>0</v>
      </c>
      <c r="I99" s="57" t="e">
        <f t="shared" si="18"/>
        <v>#DIV/0!</v>
      </c>
      <c r="J99" s="57" t="e">
        <f t="shared" si="18"/>
        <v>#DIV/0!</v>
      </c>
      <c r="K99" s="57" t="e">
        <f t="shared" si="15"/>
        <v>#DIV/0!</v>
      </c>
    </row>
    <row r="100" spans="1:11" s="8" customFormat="1" ht="30.75" customHeight="1" x14ac:dyDescent="0.25">
      <c r="A100" s="21">
        <v>41033900</v>
      </c>
      <c r="B100" s="28" t="s">
        <v>41</v>
      </c>
      <c r="C100" s="43">
        <v>62403700</v>
      </c>
      <c r="D100" s="44"/>
      <c r="E100" s="41">
        <f t="shared" si="24"/>
        <v>62403700</v>
      </c>
      <c r="F100" s="44">
        <v>21417000</v>
      </c>
      <c r="G100" s="44"/>
      <c r="H100" s="41">
        <f t="shared" si="27"/>
        <v>21417000</v>
      </c>
      <c r="I100" s="57">
        <f t="shared" si="18"/>
        <v>34.320080379849273</v>
      </c>
      <c r="J100" s="57" t="e">
        <f t="shared" si="18"/>
        <v>#DIV/0!</v>
      </c>
      <c r="K100" s="56">
        <f t="shared" si="15"/>
        <v>34.320080379849273</v>
      </c>
    </row>
    <row r="101" spans="1:11" s="8" customFormat="1" ht="46.5" customHeight="1" x14ac:dyDescent="0.25">
      <c r="A101" s="21">
        <v>41035400</v>
      </c>
      <c r="B101" s="28" t="s">
        <v>285</v>
      </c>
      <c r="C101" s="43">
        <v>153500</v>
      </c>
      <c r="D101" s="44">
        <v>0</v>
      </c>
      <c r="E101" s="41">
        <f t="shared" si="24"/>
        <v>153500</v>
      </c>
      <c r="F101" s="44">
        <v>76800</v>
      </c>
      <c r="G101" s="44">
        <v>0</v>
      </c>
      <c r="H101" s="41">
        <f t="shared" si="27"/>
        <v>76800</v>
      </c>
      <c r="I101" s="57">
        <f t="shared" si="18"/>
        <v>50.032573289902281</v>
      </c>
      <c r="J101" s="57" t="e">
        <f t="shared" si="18"/>
        <v>#DIV/0!</v>
      </c>
      <c r="K101" s="56">
        <f t="shared" si="15"/>
        <v>50.032573289902281</v>
      </c>
    </row>
    <row r="102" spans="1:11" s="8" customFormat="1" ht="74.25" hidden="1" customHeight="1" x14ac:dyDescent="0.25">
      <c r="A102" s="21">
        <v>41036000</v>
      </c>
      <c r="B102" s="28" t="s">
        <v>286</v>
      </c>
      <c r="C102" s="43">
        <v>0</v>
      </c>
      <c r="D102" s="51"/>
      <c r="E102" s="41">
        <f t="shared" si="24"/>
        <v>0</v>
      </c>
      <c r="F102" s="44">
        <v>0</v>
      </c>
      <c r="G102" s="51"/>
      <c r="H102" s="41">
        <f t="shared" si="27"/>
        <v>0</v>
      </c>
      <c r="I102" s="57" t="e">
        <f t="shared" si="18"/>
        <v>#DIV/0!</v>
      </c>
      <c r="J102" s="57"/>
      <c r="K102" s="56" t="e">
        <f t="shared" si="15"/>
        <v>#DIV/0!</v>
      </c>
    </row>
    <row r="103" spans="1:11" s="8" customFormat="1" ht="51" customHeight="1" x14ac:dyDescent="0.25">
      <c r="A103" s="21">
        <v>41036300</v>
      </c>
      <c r="B103" s="28" t="s">
        <v>287</v>
      </c>
      <c r="C103" s="43">
        <v>7350900</v>
      </c>
      <c r="D103" s="51"/>
      <c r="E103" s="41">
        <f t="shared" si="24"/>
        <v>7350900</v>
      </c>
      <c r="F103" s="44">
        <v>3675600</v>
      </c>
      <c r="G103" s="51"/>
      <c r="H103" s="41">
        <f t="shared" si="27"/>
        <v>3675600</v>
      </c>
      <c r="I103" s="57">
        <f t="shared" si="18"/>
        <v>50.002040566461247</v>
      </c>
      <c r="J103" s="57"/>
      <c r="K103" s="56">
        <f t="shared" si="15"/>
        <v>50.002040566461247</v>
      </c>
    </row>
    <row r="104" spans="1:11" s="8" customFormat="1" ht="60.75" hidden="1" customHeight="1" x14ac:dyDescent="0.25">
      <c r="A104" s="21">
        <v>41037400</v>
      </c>
      <c r="B104" s="28" t="s">
        <v>278</v>
      </c>
      <c r="C104" s="43">
        <v>0</v>
      </c>
      <c r="D104" s="44">
        <v>0</v>
      </c>
      <c r="E104" s="41">
        <f t="shared" si="24"/>
        <v>0</v>
      </c>
      <c r="F104" s="44"/>
      <c r="G104" s="44">
        <v>0</v>
      </c>
      <c r="H104" s="41">
        <f t="shared" si="27"/>
        <v>0</v>
      </c>
      <c r="I104" s="57" t="e">
        <f t="shared" si="18"/>
        <v>#DIV/0!</v>
      </c>
      <c r="J104" s="57" t="e">
        <f t="shared" si="18"/>
        <v>#DIV/0!</v>
      </c>
      <c r="K104" s="56" t="e">
        <f t="shared" si="15"/>
        <v>#DIV/0!</v>
      </c>
    </row>
    <row r="105" spans="1:11" s="10" customFormat="1" ht="27.75" hidden="1" customHeight="1" x14ac:dyDescent="0.25">
      <c r="A105" s="16">
        <v>41040000</v>
      </c>
      <c r="B105" s="17" t="s">
        <v>179</v>
      </c>
      <c r="C105" s="41">
        <f>SUM(C106:C107)</f>
        <v>0</v>
      </c>
      <c r="D105" s="41">
        <f t="shared" ref="D105:H105" si="28">SUM(D106:D107)</f>
        <v>0</v>
      </c>
      <c r="E105" s="41">
        <f t="shared" si="28"/>
        <v>0</v>
      </c>
      <c r="F105" s="41">
        <f t="shared" si="28"/>
        <v>0</v>
      </c>
      <c r="G105" s="41">
        <f t="shared" si="28"/>
        <v>0</v>
      </c>
      <c r="H105" s="41">
        <f t="shared" si="28"/>
        <v>0</v>
      </c>
      <c r="I105" s="56" t="e">
        <f t="shared" si="18"/>
        <v>#DIV/0!</v>
      </c>
      <c r="J105" s="56" t="e">
        <f t="shared" si="18"/>
        <v>#DIV/0!</v>
      </c>
      <c r="K105" s="56" t="e">
        <f t="shared" si="15"/>
        <v>#DIV/0!</v>
      </c>
    </row>
    <row r="106" spans="1:11" s="8" customFormat="1" ht="93" hidden="1" customHeight="1" x14ac:dyDescent="0.25">
      <c r="A106" s="21">
        <v>41040200</v>
      </c>
      <c r="B106" s="28" t="s">
        <v>180</v>
      </c>
      <c r="C106" s="43">
        <v>0</v>
      </c>
      <c r="D106" s="44"/>
      <c r="E106" s="41">
        <f t="shared" si="24"/>
        <v>0</v>
      </c>
      <c r="F106" s="44">
        <v>0</v>
      </c>
      <c r="G106" s="44"/>
      <c r="H106" s="41">
        <f>F106+G106</f>
        <v>0</v>
      </c>
      <c r="I106" s="57" t="e">
        <f t="shared" si="18"/>
        <v>#DIV/0!</v>
      </c>
      <c r="J106" s="57" t="e">
        <f t="shared" si="18"/>
        <v>#DIV/0!</v>
      </c>
      <c r="K106" s="56" t="e">
        <f t="shared" si="15"/>
        <v>#DIV/0!</v>
      </c>
    </row>
    <row r="107" spans="1:11" s="8" customFormat="1" ht="19.5" hidden="1" customHeight="1" x14ac:dyDescent="0.25">
      <c r="A107" s="21">
        <v>41040400</v>
      </c>
      <c r="B107" s="28" t="s">
        <v>204</v>
      </c>
      <c r="C107" s="43">
        <v>0</v>
      </c>
      <c r="D107" s="44"/>
      <c r="E107" s="41">
        <f t="shared" si="24"/>
        <v>0</v>
      </c>
      <c r="F107" s="44">
        <v>0</v>
      </c>
      <c r="G107" s="44"/>
      <c r="H107" s="41">
        <f>F107+G107</f>
        <v>0</v>
      </c>
      <c r="I107" s="57" t="e">
        <f>F107/C107*100</f>
        <v>#DIV/0!</v>
      </c>
      <c r="J107" s="57" t="e">
        <f>G107/D107*100</f>
        <v>#DIV/0!</v>
      </c>
      <c r="K107" s="56" t="e">
        <f t="shared" si="15"/>
        <v>#DIV/0!</v>
      </c>
    </row>
    <row r="108" spans="1:11" s="10" customFormat="1" ht="33" customHeight="1" x14ac:dyDescent="0.25">
      <c r="A108" s="16">
        <v>41050000</v>
      </c>
      <c r="B108" s="17" t="s">
        <v>42</v>
      </c>
      <c r="C108" s="41">
        <f>SUM(C109:C114)</f>
        <v>2086740</v>
      </c>
      <c r="D108" s="41">
        <f t="shared" ref="D108:H108" si="29">SUM(D109:D114)</f>
        <v>0</v>
      </c>
      <c r="E108" s="41">
        <f t="shared" si="29"/>
        <v>2086740</v>
      </c>
      <c r="F108" s="41">
        <f t="shared" si="29"/>
        <v>579559.1</v>
      </c>
      <c r="G108" s="41">
        <f t="shared" si="29"/>
        <v>0</v>
      </c>
      <c r="H108" s="41">
        <f t="shared" si="29"/>
        <v>579559.1</v>
      </c>
      <c r="I108" s="56">
        <f t="shared" si="18"/>
        <v>27.773421700834795</v>
      </c>
      <c r="J108" s="56" t="e">
        <f t="shared" si="18"/>
        <v>#DIV/0!</v>
      </c>
      <c r="K108" s="56">
        <f t="shared" si="15"/>
        <v>27.773421700834795</v>
      </c>
    </row>
    <row r="109" spans="1:11" s="8" customFormat="1" ht="47.25" customHeight="1" x14ac:dyDescent="0.25">
      <c r="A109" s="21">
        <v>41051000</v>
      </c>
      <c r="B109" s="28" t="s">
        <v>182</v>
      </c>
      <c r="C109" s="43">
        <v>1161390</v>
      </c>
      <c r="D109" s="44"/>
      <c r="E109" s="41">
        <f t="shared" si="24"/>
        <v>1161390</v>
      </c>
      <c r="F109" s="44">
        <v>460809</v>
      </c>
      <c r="G109" s="44"/>
      <c r="H109" s="41">
        <f t="shared" ref="H109:H120" si="30">F109+G109</f>
        <v>460809</v>
      </c>
      <c r="I109" s="57">
        <f t="shared" si="18"/>
        <v>39.677369359130012</v>
      </c>
      <c r="J109" s="57" t="e">
        <f t="shared" si="18"/>
        <v>#DIV/0!</v>
      </c>
      <c r="K109" s="56">
        <f t="shared" si="15"/>
        <v>39.677369359130012</v>
      </c>
    </row>
    <row r="110" spans="1:11" s="8" customFormat="1" ht="93.75" hidden="1" customHeight="1" x14ac:dyDescent="0.25">
      <c r="A110" s="21">
        <v>41051500</v>
      </c>
      <c r="B110" s="28" t="s">
        <v>337</v>
      </c>
      <c r="C110" s="43">
        <v>0</v>
      </c>
      <c r="D110" s="44"/>
      <c r="E110" s="41">
        <f t="shared" si="24"/>
        <v>0</v>
      </c>
      <c r="F110" s="44">
        <v>0</v>
      </c>
      <c r="G110" s="44"/>
      <c r="H110" s="41">
        <f t="shared" si="30"/>
        <v>0</v>
      </c>
      <c r="I110" s="57" t="e">
        <f t="shared" si="18"/>
        <v>#DIV/0!</v>
      </c>
      <c r="J110" s="57"/>
      <c r="K110" s="56" t="e">
        <f t="shared" si="15"/>
        <v>#DIV/0!</v>
      </c>
    </row>
    <row r="111" spans="1:11" s="8" customFormat="1" ht="22.5" customHeight="1" x14ac:dyDescent="0.25">
      <c r="A111" s="21">
        <v>41053900</v>
      </c>
      <c r="B111" s="28" t="s">
        <v>122</v>
      </c>
      <c r="C111" s="43">
        <v>515920</v>
      </c>
      <c r="D111" s="44"/>
      <c r="E111" s="41">
        <f t="shared" si="24"/>
        <v>515920</v>
      </c>
      <c r="F111" s="44">
        <v>15920</v>
      </c>
      <c r="G111" s="44"/>
      <c r="H111" s="41">
        <f t="shared" si="30"/>
        <v>15920</v>
      </c>
      <c r="I111" s="57">
        <f t="shared" si="18"/>
        <v>3.0857497286400992</v>
      </c>
      <c r="J111" s="57" t="e">
        <f t="shared" si="18"/>
        <v>#DIV/0!</v>
      </c>
      <c r="K111" s="57">
        <f t="shared" si="15"/>
        <v>3.0857497286400992</v>
      </c>
    </row>
    <row r="112" spans="1:11" s="8" customFormat="1" ht="62.25" customHeight="1" x14ac:dyDescent="0.25">
      <c r="A112" s="54">
        <v>41055000</v>
      </c>
      <c r="B112" s="55" t="s">
        <v>201</v>
      </c>
      <c r="C112" s="43">
        <v>9000</v>
      </c>
      <c r="D112" s="44"/>
      <c r="E112" s="41">
        <f t="shared" si="24"/>
        <v>9000</v>
      </c>
      <c r="F112" s="44">
        <v>2730.1</v>
      </c>
      <c r="G112" s="44"/>
      <c r="H112" s="41">
        <f t="shared" si="30"/>
        <v>2730.1</v>
      </c>
      <c r="I112" s="57">
        <f t="shared" ref="I112:K120" si="31">F112/C112*100</f>
        <v>30.334444444444443</v>
      </c>
      <c r="J112" s="57" t="e">
        <f t="shared" ref="J112:J117" si="32">G112/D112*100</f>
        <v>#DIV/0!</v>
      </c>
      <c r="K112" s="56">
        <f t="shared" ref="K112:K117" si="33">H112/E112*100</f>
        <v>30.334444444444443</v>
      </c>
    </row>
    <row r="113" spans="1:11" s="8" customFormat="1" ht="62.25" hidden="1" customHeight="1" x14ac:dyDescent="0.25">
      <c r="A113" s="79">
        <v>41057700</v>
      </c>
      <c r="B113" s="55" t="s">
        <v>322</v>
      </c>
      <c r="C113" s="43">
        <v>0</v>
      </c>
      <c r="D113" s="44"/>
      <c r="E113" s="41">
        <f t="shared" si="24"/>
        <v>0</v>
      </c>
      <c r="F113" s="44">
        <v>0</v>
      </c>
      <c r="G113" s="44"/>
      <c r="H113" s="41">
        <f t="shared" si="30"/>
        <v>0</v>
      </c>
      <c r="I113" s="57" t="e">
        <f t="shared" si="31"/>
        <v>#DIV/0!</v>
      </c>
      <c r="J113" s="57"/>
      <c r="K113" s="56" t="e">
        <f t="shared" si="33"/>
        <v>#DIV/0!</v>
      </c>
    </row>
    <row r="114" spans="1:11" s="8" customFormat="1" ht="100.5" customHeight="1" x14ac:dyDescent="0.25">
      <c r="A114" s="79">
        <v>41059300</v>
      </c>
      <c r="B114" s="55" t="s">
        <v>277</v>
      </c>
      <c r="C114" s="43">
        <v>400430</v>
      </c>
      <c r="D114" s="44"/>
      <c r="E114" s="41">
        <f t="shared" si="24"/>
        <v>400430</v>
      </c>
      <c r="F114" s="44">
        <v>100100</v>
      </c>
      <c r="G114" s="44"/>
      <c r="H114" s="41">
        <f t="shared" si="30"/>
        <v>100100</v>
      </c>
      <c r="I114" s="57">
        <f t="shared" ref="I114" si="34">F114/C114*100</f>
        <v>24.998127013460529</v>
      </c>
      <c r="J114" s="57" t="e">
        <f t="shared" si="32"/>
        <v>#DIV/0!</v>
      </c>
      <c r="K114" s="56">
        <f t="shared" si="33"/>
        <v>24.998127013460529</v>
      </c>
    </row>
    <row r="115" spans="1:11" s="8" customFormat="1" ht="43.9" hidden="1" customHeight="1" x14ac:dyDescent="0.25">
      <c r="A115" s="75">
        <v>42000000</v>
      </c>
      <c r="B115" s="73" t="s">
        <v>251</v>
      </c>
      <c r="C115" s="78">
        <f>C116</f>
        <v>0</v>
      </c>
      <c r="D115" s="78">
        <f>D116</f>
        <v>0</v>
      </c>
      <c r="E115" s="41">
        <f>C115+D115</f>
        <v>0</v>
      </c>
      <c r="F115" s="44">
        <f>F116</f>
        <v>0</v>
      </c>
      <c r="G115" s="49">
        <f>G116</f>
        <v>0</v>
      </c>
      <c r="H115" s="41">
        <f>F115+G115</f>
        <v>0</v>
      </c>
      <c r="I115" s="57" t="e">
        <f t="shared" si="31"/>
        <v>#DIV/0!</v>
      </c>
      <c r="J115" s="57" t="e">
        <f t="shared" si="32"/>
        <v>#DIV/0!</v>
      </c>
      <c r="K115" s="56" t="e">
        <f t="shared" si="33"/>
        <v>#DIV/0!</v>
      </c>
    </row>
    <row r="116" spans="1:11" s="8" customFormat="1" ht="36" hidden="1" customHeight="1" x14ac:dyDescent="0.25">
      <c r="A116" s="76">
        <v>42020000</v>
      </c>
      <c r="B116" s="73" t="s">
        <v>252</v>
      </c>
      <c r="C116" s="78">
        <f>C117</f>
        <v>0</v>
      </c>
      <c r="D116" s="78">
        <f>D117</f>
        <v>0</v>
      </c>
      <c r="E116" s="41">
        <f>C116+D116</f>
        <v>0</v>
      </c>
      <c r="F116" s="44">
        <f>F117</f>
        <v>0</v>
      </c>
      <c r="G116" s="49">
        <f>G117</f>
        <v>0</v>
      </c>
      <c r="H116" s="41">
        <f>F116+G116</f>
        <v>0</v>
      </c>
      <c r="I116" s="57" t="e">
        <f t="shared" ref="I116:I119" si="35">F116/C116*100</f>
        <v>#DIV/0!</v>
      </c>
      <c r="J116" s="57" t="e">
        <f t="shared" si="32"/>
        <v>#DIV/0!</v>
      </c>
      <c r="K116" s="56" t="e">
        <f t="shared" si="33"/>
        <v>#DIV/0!</v>
      </c>
    </row>
    <row r="117" spans="1:11" s="8" customFormat="1" ht="33.75" hidden="1" customHeight="1" x14ac:dyDescent="0.25">
      <c r="A117" s="77">
        <v>42020500</v>
      </c>
      <c r="B117" s="74" t="s">
        <v>253</v>
      </c>
      <c r="C117" s="43">
        <v>0</v>
      </c>
      <c r="D117" s="44"/>
      <c r="E117" s="41">
        <f>C117+D117</f>
        <v>0</v>
      </c>
      <c r="F117" s="44">
        <v>0</v>
      </c>
      <c r="G117" s="44"/>
      <c r="H117" s="41">
        <f>F117+G117</f>
        <v>0</v>
      </c>
      <c r="I117" s="57" t="e">
        <f t="shared" si="35"/>
        <v>#DIV/0!</v>
      </c>
      <c r="J117" s="57" t="e">
        <f t="shared" si="32"/>
        <v>#DIV/0!</v>
      </c>
      <c r="K117" s="56" t="e">
        <f t="shared" si="33"/>
        <v>#DIV/0!</v>
      </c>
    </row>
    <row r="118" spans="1:11" s="9" customFormat="1" ht="33.75" hidden="1" customHeight="1" x14ac:dyDescent="0.25">
      <c r="A118" s="87">
        <v>50000000</v>
      </c>
      <c r="B118" s="73" t="s">
        <v>268</v>
      </c>
      <c r="C118" s="78">
        <f>C119</f>
        <v>0</v>
      </c>
      <c r="D118" s="78">
        <f t="shared" ref="D118:E118" si="36">D119</f>
        <v>0</v>
      </c>
      <c r="E118" s="78">
        <f t="shared" si="36"/>
        <v>0</v>
      </c>
      <c r="F118" s="78">
        <f>F119</f>
        <v>0</v>
      </c>
      <c r="G118" s="78">
        <f t="shared" ref="G118" si="37">G119</f>
        <v>0</v>
      </c>
      <c r="H118" s="41">
        <f t="shared" ref="H118:H119" si="38">F118+G118</f>
        <v>0</v>
      </c>
      <c r="I118" s="57" t="e">
        <f t="shared" si="35"/>
        <v>#DIV/0!</v>
      </c>
      <c r="J118" s="58" t="e">
        <f t="shared" ref="J118:J119" si="39">G118/D118*100</f>
        <v>#DIV/0!</v>
      </c>
      <c r="K118" s="58" t="e">
        <f t="shared" ref="K118:K119" si="40">H118/E118*100</f>
        <v>#DIV/0!</v>
      </c>
    </row>
    <row r="119" spans="1:11" s="8" customFormat="1" ht="63" hidden="1" customHeight="1" x14ac:dyDescent="0.25">
      <c r="A119" s="77">
        <v>50110000</v>
      </c>
      <c r="B119" s="74" t="s">
        <v>269</v>
      </c>
      <c r="C119" s="43"/>
      <c r="D119" s="44"/>
      <c r="E119" s="41">
        <f>D119+C119</f>
        <v>0</v>
      </c>
      <c r="F119" s="44"/>
      <c r="G119" s="44"/>
      <c r="H119" s="41">
        <f t="shared" si="38"/>
        <v>0</v>
      </c>
      <c r="I119" s="57" t="e">
        <f t="shared" si="35"/>
        <v>#DIV/0!</v>
      </c>
      <c r="J119" s="58" t="e">
        <f t="shared" si="39"/>
        <v>#DIV/0!</v>
      </c>
      <c r="K119" s="58" t="e">
        <f t="shared" si="40"/>
        <v>#DIV/0!</v>
      </c>
    </row>
    <row r="120" spans="1:11" s="9" customFormat="1" ht="17.45" customHeight="1" x14ac:dyDescent="0.2">
      <c r="A120" s="37"/>
      <c r="B120" s="38" t="s">
        <v>189</v>
      </c>
      <c r="C120" s="49">
        <f>C92+C93</f>
        <v>406371110</v>
      </c>
      <c r="D120" s="49">
        <f>D92+D93+D118</f>
        <v>4871200</v>
      </c>
      <c r="E120" s="49">
        <f>E92+E93</f>
        <v>411242310</v>
      </c>
      <c r="F120" s="49">
        <f>F92+F93</f>
        <v>106290925.47</v>
      </c>
      <c r="G120" s="49">
        <f>G92+G93+G118</f>
        <v>24232274.609999999</v>
      </c>
      <c r="H120" s="49">
        <f t="shared" si="30"/>
        <v>130523200.08</v>
      </c>
      <c r="I120" s="58">
        <f t="shared" si="31"/>
        <v>26.15612253292317</v>
      </c>
      <c r="J120" s="58">
        <f>G120/D120*100</f>
        <v>497.46006343406145</v>
      </c>
      <c r="K120" s="58">
        <f t="shared" si="31"/>
        <v>31.738757639018221</v>
      </c>
    </row>
    <row r="121" spans="1:11" s="9" customFormat="1" ht="17.45" customHeight="1" x14ac:dyDescent="0.2">
      <c r="A121" s="61"/>
      <c r="B121" s="62"/>
      <c r="C121" s="63"/>
      <c r="D121" s="63"/>
      <c r="E121" s="63"/>
      <c r="F121" s="63"/>
      <c r="G121" s="63"/>
      <c r="H121" s="63"/>
      <c r="I121" s="64"/>
      <c r="J121" s="64"/>
      <c r="K121" s="64"/>
    </row>
    <row r="122" spans="1:11" s="9" customFormat="1" ht="17.45" customHeight="1" x14ac:dyDescent="0.2">
      <c r="A122" s="61"/>
      <c r="B122" s="62"/>
      <c r="C122" s="63"/>
      <c r="D122" s="63"/>
      <c r="E122" s="63"/>
      <c r="F122" s="63"/>
      <c r="G122" s="63"/>
      <c r="H122" s="63"/>
      <c r="I122" s="64"/>
      <c r="J122" s="64"/>
      <c r="K122" s="64"/>
    </row>
    <row r="123" spans="1:11" customFormat="1" ht="19.5" x14ac:dyDescent="0.3">
      <c r="A123" s="94" t="s">
        <v>282</v>
      </c>
      <c r="B123" s="90"/>
      <c r="C123" s="91"/>
      <c r="D123" s="91"/>
      <c r="E123" s="90" t="s">
        <v>281</v>
      </c>
      <c r="F123" s="92"/>
      <c r="G123" s="91"/>
      <c r="H123" s="65"/>
      <c r="I123" s="65"/>
      <c r="J123" s="65"/>
      <c r="K123" s="65"/>
    </row>
  </sheetData>
  <mergeCells count="18">
    <mergeCell ref="G7:G8"/>
    <mergeCell ref="H7:H8"/>
    <mergeCell ref="I1:K1"/>
    <mergeCell ref="H2:K2"/>
    <mergeCell ref="G3:K3"/>
    <mergeCell ref="A4:K4"/>
    <mergeCell ref="F6:H6"/>
    <mergeCell ref="C6:E6"/>
    <mergeCell ref="I6:K6"/>
    <mergeCell ref="B6:B8"/>
    <mergeCell ref="A6:A8"/>
    <mergeCell ref="C7:C8"/>
    <mergeCell ref="D7:D8"/>
    <mergeCell ref="I7:I8"/>
    <mergeCell ref="J7:J8"/>
    <mergeCell ref="K7:K8"/>
    <mergeCell ref="E7:E8"/>
    <mergeCell ref="F7:F8"/>
  </mergeCells>
  <conditionalFormatting sqref="C9:K122">
    <cfRule type="containsErrors" dxfId="24" priority="1" stopIfTrue="1">
      <formula>ISERROR(C9)</formula>
    </cfRule>
  </conditionalFormatting>
  <pageMargins left="0.19685039370078741" right="0.19685039370078741" top="0.27559055118110237" bottom="7.874015748031496E-2" header="0.35433070866141736" footer="0"/>
  <pageSetup paperSize="9" scale="69" orientation="landscape" r:id="rId1"/>
  <headerFooter alignWithMargins="0"/>
  <rowBreaks count="2" manualBreakCount="2">
    <brk id="70" max="10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zoomScale="75" zoomScaleNormal="75" zoomScaleSheetLayoutView="75" workbookViewId="0">
      <pane xSplit="1" ySplit="9" topLeftCell="B32" activePane="bottomRight" state="frozen"/>
      <selection pane="topRight" activeCell="B1" sqref="B1"/>
      <selection pane="bottomLeft" activeCell="A10" sqref="A10"/>
      <selection pane="bottomRight" activeCell="J1" sqref="J1:L1"/>
    </sheetView>
  </sheetViews>
  <sheetFormatPr defaultColWidth="8.83203125" defaultRowHeight="19.5" x14ac:dyDescent="0.2"/>
  <cols>
    <col min="1" max="1" width="90" style="4" customWidth="1"/>
    <col min="2" max="2" width="14.6640625" style="2" customWidth="1"/>
    <col min="3" max="3" width="12.83203125" style="5" customWidth="1"/>
    <col min="4" max="4" width="21.1640625" style="81" customWidth="1"/>
    <col min="5" max="5" width="20.5" style="83" customWidth="1"/>
    <col min="6" max="6" width="21.1640625" style="11" customWidth="1"/>
    <col min="7" max="7" width="22" style="123" customWidth="1"/>
    <col min="8" max="8" width="19.83203125" style="81" customWidth="1"/>
    <col min="9" max="9" width="20" style="2" customWidth="1"/>
    <col min="10" max="10" width="17.5" style="2" customWidth="1"/>
    <col min="11" max="11" width="18" style="2" customWidth="1"/>
    <col min="12" max="12" width="15.33203125" style="2" customWidth="1"/>
    <col min="13" max="16384" width="8.83203125" style="2"/>
  </cols>
  <sheetData>
    <row r="1" spans="1:12" x14ac:dyDescent="0.2">
      <c r="A1" s="67"/>
      <c r="B1" s="11"/>
      <c r="C1" s="68"/>
      <c r="I1" s="131"/>
      <c r="J1" s="146" t="s">
        <v>284</v>
      </c>
      <c r="K1" s="146"/>
      <c r="L1" s="146"/>
    </row>
    <row r="2" spans="1:12" x14ac:dyDescent="0.2">
      <c r="A2" s="67"/>
      <c r="B2" s="11"/>
      <c r="C2" s="68"/>
      <c r="I2" s="146" t="s">
        <v>354</v>
      </c>
      <c r="J2" s="146"/>
      <c r="K2" s="146"/>
      <c r="L2" s="146"/>
    </row>
    <row r="3" spans="1:12" x14ac:dyDescent="0.2">
      <c r="A3" s="67"/>
      <c r="B3" s="11"/>
      <c r="C3" s="68"/>
      <c r="I3" s="146" t="s">
        <v>355</v>
      </c>
      <c r="J3" s="146"/>
      <c r="K3" s="146"/>
      <c r="L3" s="146"/>
    </row>
    <row r="4" spans="1:12" x14ac:dyDescent="0.2">
      <c r="A4" s="67"/>
      <c r="B4" s="11"/>
      <c r="C4" s="68"/>
      <c r="I4" s="131"/>
      <c r="J4" s="131"/>
      <c r="K4" s="131"/>
      <c r="L4" s="131"/>
    </row>
    <row r="5" spans="1:12" s="88" customFormat="1" ht="25.5" customHeight="1" x14ac:dyDescent="0.3">
      <c r="A5" s="150" t="s">
        <v>350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x14ac:dyDescent="0.2">
      <c r="A6" s="67"/>
      <c r="B6" s="11"/>
      <c r="C6" s="68"/>
      <c r="I6" s="11"/>
      <c r="J6" s="11"/>
      <c r="K6" s="11" t="s">
        <v>0</v>
      </c>
      <c r="L6" s="11"/>
    </row>
    <row r="7" spans="1:12" s="3" customFormat="1" ht="41.45" customHeight="1" x14ac:dyDescent="0.3">
      <c r="A7" s="151" t="s">
        <v>127</v>
      </c>
      <c r="B7" s="148" t="s">
        <v>124</v>
      </c>
      <c r="C7" s="148" t="s">
        <v>280</v>
      </c>
      <c r="D7" s="147" t="s">
        <v>351</v>
      </c>
      <c r="E7" s="147"/>
      <c r="F7" s="147"/>
      <c r="G7" s="148" t="s">
        <v>352</v>
      </c>
      <c r="H7" s="148"/>
      <c r="I7" s="148"/>
      <c r="J7" s="147" t="s">
        <v>14</v>
      </c>
      <c r="K7" s="147"/>
      <c r="L7" s="147"/>
    </row>
    <row r="8" spans="1:12" s="3" customFormat="1" x14ac:dyDescent="0.3">
      <c r="A8" s="151"/>
      <c r="B8" s="148"/>
      <c r="C8" s="148"/>
      <c r="D8" s="119" t="s">
        <v>128</v>
      </c>
      <c r="E8" s="98" t="s">
        <v>129</v>
      </c>
      <c r="F8" s="149" t="s">
        <v>1</v>
      </c>
      <c r="G8" s="119" t="s">
        <v>128</v>
      </c>
      <c r="H8" s="99" t="s">
        <v>129</v>
      </c>
      <c r="I8" s="149" t="s">
        <v>1</v>
      </c>
      <c r="J8" s="108" t="s">
        <v>128</v>
      </c>
      <c r="K8" s="108" t="s">
        <v>129</v>
      </c>
      <c r="L8" s="149" t="s">
        <v>1</v>
      </c>
    </row>
    <row r="9" spans="1:12" s="3" customFormat="1" x14ac:dyDescent="0.3">
      <c r="A9" s="151"/>
      <c r="B9" s="148"/>
      <c r="C9" s="148"/>
      <c r="D9" s="119" t="s">
        <v>2</v>
      </c>
      <c r="E9" s="98" t="s">
        <v>2</v>
      </c>
      <c r="F9" s="149"/>
      <c r="G9" s="119" t="s">
        <v>2</v>
      </c>
      <c r="H9" s="99" t="s">
        <v>2</v>
      </c>
      <c r="I9" s="149"/>
      <c r="J9" s="108" t="s">
        <v>2</v>
      </c>
      <c r="K9" s="108" t="s">
        <v>2</v>
      </c>
      <c r="L9" s="149"/>
    </row>
    <row r="10" spans="1:12" s="6" customFormat="1" ht="27.75" customHeight="1" x14ac:dyDescent="0.2">
      <c r="A10" s="127" t="s">
        <v>54</v>
      </c>
      <c r="B10" s="89" t="s">
        <v>55</v>
      </c>
      <c r="C10" s="115" t="s">
        <v>28</v>
      </c>
      <c r="D10" s="97">
        <f t="shared" ref="D10:G10" si="0">D11+D12+D13</f>
        <v>54903900</v>
      </c>
      <c r="E10" s="97">
        <f t="shared" si="0"/>
        <v>0</v>
      </c>
      <c r="F10" s="97">
        <f t="shared" si="0"/>
        <v>54903900</v>
      </c>
      <c r="G10" s="97">
        <f t="shared" si="0"/>
        <v>12821195.690000001</v>
      </c>
      <c r="H10" s="97">
        <f>H11+H12+H13</f>
        <v>14666135.220000001</v>
      </c>
      <c r="I10" s="97">
        <f>I11+I12+I13</f>
        <v>27487330.910000004</v>
      </c>
      <c r="J10" s="118">
        <f t="shared" ref="J10:L25" si="1">G10/D10*100</f>
        <v>23.352067321264975</v>
      </c>
      <c r="K10" s="118" t="e">
        <f>H10/E10*100</f>
        <v>#DIV/0!</v>
      </c>
      <c r="L10" s="118">
        <f t="shared" si="1"/>
        <v>50.064441524190464</v>
      </c>
    </row>
    <row r="11" spans="1:12" ht="92.25" customHeight="1" x14ac:dyDescent="0.2">
      <c r="A11" s="102" t="s">
        <v>24</v>
      </c>
      <c r="B11" s="89" t="s">
        <v>56</v>
      </c>
      <c r="C11" s="115" t="s">
        <v>43</v>
      </c>
      <c r="D11" s="120">
        <v>38143540</v>
      </c>
      <c r="E11" s="109">
        <v>0</v>
      </c>
      <c r="F11" s="89">
        <f t="shared" ref="F11:F84" si="2">D11+E11</f>
        <v>38143540</v>
      </c>
      <c r="G11" s="120">
        <v>8754871.3900000006</v>
      </c>
      <c r="H11" s="109">
        <v>11559.32</v>
      </c>
      <c r="I11" s="89">
        <f>G11+H11</f>
        <v>8766430.7100000009</v>
      </c>
      <c r="J11" s="118">
        <f t="shared" si="1"/>
        <v>22.952435432054813</v>
      </c>
      <c r="K11" s="118" t="e">
        <f t="shared" ref="K11:L83" si="3">H11/E11*100</f>
        <v>#DIV/0!</v>
      </c>
      <c r="L11" s="118">
        <f t="shared" si="1"/>
        <v>22.982740222852939</v>
      </c>
    </row>
    <row r="12" spans="1:12" ht="56.45" customHeight="1" x14ac:dyDescent="0.2">
      <c r="A12" s="102" t="s">
        <v>57</v>
      </c>
      <c r="B12" s="89" t="s">
        <v>56</v>
      </c>
      <c r="C12" s="115" t="s">
        <v>58</v>
      </c>
      <c r="D12" s="120">
        <v>14657510</v>
      </c>
      <c r="E12" s="109">
        <v>0</v>
      </c>
      <c r="F12" s="89">
        <f t="shared" si="2"/>
        <v>14657510</v>
      </c>
      <c r="G12" s="120">
        <v>3456139.32</v>
      </c>
      <c r="H12" s="109">
        <v>0</v>
      </c>
      <c r="I12" s="89">
        <f>G12+H12</f>
        <v>3456139.32</v>
      </c>
      <c r="J12" s="118">
        <f t="shared" si="1"/>
        <v>23.579307262966218</v>
      </c>
      <c r="K12" s="118" t="e">
        <f t="shared" si="3"/>
        <v>#DIV/0!</v>
      </c>
      <c r="L12" s="118">
        <f t="shared" si="1"/>
        <v>23.579307262966218</v>
      </c>
    </row>
    <row r="13" spans="1:12" ht="45" customHeight="1" x14ac:dyDescent="0.2">
      <c r="A13" s="102" t="s">
        <v>44</v>
      </c>
      <c r="B13" s="89" t="s">
        <v>59</v>
      </c>
      <c r="C13" s="115" t="s">
        <v>60</v>
      </c>
      <c r="D13" s="120">
        <v>2102850</v>
      </c>
      <c r="E13" s="109">
        <v>0</v>
      </c>
      <c r="F13" s="89">
        <f t="shared" si="2"/>
        <v>2102850</v>
      </c>
      <c r="G13" s="120">
        <v>610184.98</v>
      </c>
      <c r="H13" s="109">
        <v>14654575.9</v>
      </c>
      <c r="I13" s="89">
        <f>G13+H13</f>
        <v>15264760.880000001</v>
      </c>
      <c r="J13" s="118">
        <f t="shared" si="1"/>
        <v>29.017047340514061</v>
      </c>
      <c r="K13" s="118" t="e">
        <f t="shared" si="3"/>
        <v>#DIV/0!</v>
      </c>
      <c r="L13" s="118">
        <f t="shared" si="1"/>
        <v>725.90821409040109</v>
      </c>
    </row>
    <row r="14" spans="1:12" s="6" customFormat="1" ht="35.25" customHeight="1" x14ac:dyDescent="0.2">
      <c r="A14" s="126" t="s">
        <v>61</v>
      </c>
      <c r="B14" s="116" t="s">
        <v>55</v>
      </c>
      <c r="C14" s="117" t="s">
        <v>29</v>
      </c>
      <c r="D14" s="110">
        <f t="shared" ref="D14:I14" si="4">SUM(D15:D37)</f>
        <v>167589413</v>
      </c>
      <c r="E14" s="110">
        <f t="shared" si="4"/>
        <v>6931197.8899999997</v>
      </c>
      <c r="F14" s="110">
        <f t="shared" si="4"/>
        <v>174520610.89000002</v>
      </c>
      <c r="G14" s="110">
        <f t="shared" si="4"/>
        <v>52388453.389999993</v>
      </c>
      <c r="H14" s="110">
        <f t="shared" si="4"/>
        <v>2877149.82</v>
      </c>
      <c r="I14" s="110">
        <f t="shared" si="4"/>
        <v>54776504.229999997</v>
      </c>
      <c r="J14" s="118">
        <f t="shared" si="1"/>
        <v>31.260001722185155</v>
      </c>
      <c r="K14" s="118">
        <f t="shared" si="3"/>
        <v>41.510138155931372</v>
      </c>
      <c r="L14" s="118">
        <f t="shared" si="1"/>
        <v>31.386839612041879</v>
      </c>
    </row>
    <row r="15" spans="1:12" ht="28.5" customHeight="1" x14ac:dyDescent="0.2">
      <c r="A15" s="102" t="s">
        <v>62</v>
      </c>
      <c r="B15" s="116" t="s">
        <v>63</v>
      </c>
      <c r="C15" s="117" t="s">
        <v>64</v>
      </c>
      <c r="D15" s="120">
        <v>29784170</v>
      </c>
      <c r="E15" s="109">
        <v>380000</v>
      </c>
      <c r="F15" s="89">
        <f t="shared" si="2"/>
        <v>30164170</v>
      </c>
      <c r="G15" s="120">
        <v>8281131.5300000003</v>
      </c>
      <c r="H15" s="109">
        <v>1275310.48</v>
      </c>
      <c r="I15" s="89">
        <f t="shared" ref="I15:I34" si="5">G15+H15</f>
        <v>9556442.0099999998</v>
      </c>
      <c r="J15" s="118">
        <f t="shared" si="1"/>
        <v>27.803801583189998</v>
      </c>
      <c r="K15" s="118">
        <f t="shared" si="3"/>
        <v>335.60802105263161</v>
      </c>
      <c r="L15" s="118">
        <f t="shared" si="1"/>
        <v>31.681435325420853</v>
      </c>
    </row>
    <row r="16" spans="1:12" ht="57" customHeight="1" x14ac:dyDescent="0.2">
      <c r="A16" s="103" t="s">
        <v>257</v>
      </c>
      <c r="B16" s="116" t="s">
        <v>65</v>
      </c>
      <c r="C16" s="117" t="s">
        <v>207</v>
      </c>
      <c r="D16" s="120">
        <v>39949627</v>
      </c>
      <c r="E16" s="109">
        <v>80000</v>
      </c>
      <c r="F16" s="89">
        <f t="shared" si="2"/>
        <v>40029627</v>
      </c>
      <c r="G16" s="120">
        <v>11107475.01</v>
      </c>
      <c r="H16" s="109">
        <v>1419407.78</v>
      </c>
      <c r="I16" s="89">
        <f t="shared" si="5"/>
        <v>12526882.789999999</v>
      </c>
      <c r="J16" s="118">
        <f t="shared" si="1"/>
        <v>27.80370142129237</v>
      </c>
      <c r="K16" s="118">
        <f t="shared" si="3"/>
        <v>1774.2597249999999</v>
      </c>
      <c r="L16" s="118">
        <f t="shared" si="1"/>
        <v>31.294028270610664</v>
      </c>
    </row>
    <row r="17" spans="1:12" ht="74.45" customHeight="1" x14ac:dyDescent="0.2">
      <c r="A17" s="103" t="s">
        <v>258</v>
      </c>
      <c r="B17" s="116" t="s">
        <v>63</v>
      </c>
      <c r="C17" s="117" t="s">
        <v>208</v>
      </c>
      <c r="D17" s="120">
        <v>9050</v>
      </c>
      <c r="E17" s="97"/>
      <c r="F17" s="89">
        <f t="shared" si="2"/>
        <v>9050</v>
      </c>
      <c r="G17" s="120">
        <v>0</v>
      </c>
      <c r="H17" s="97"/>
      <c r="I17" s="89">
        <f t="shared" si="5"/>
        <v>0</v>
      </c>
      <c r="J17" s="118">
        <f t="shared" si="1"/>
        <v>0</v>
      </c>
      <c r="K17" s="118" t="e">
        <f t="shared" si="3"/>
        <v>#DIV/0!</v>
      </c>
      <c r="L17" s="118">
        <f t="shared" si="1"/>
        <v>0</v>
      </c>
    </row>
    <row r="18" spans="1:12" ht="55.5" customHeight="1" x14ac:dyDescent="0.2">
      <c r="A18" s="103" t="s">
        <v>256</v>
      </c>
      <c r="B18" s="116" t="s">
        <v>65</v>
      </c>
      <c r="C18" s="117" t="s">
        <v>209</v>
      </c>
      <c r="D18" s="120">
        <v>62403700</v>
      </c>
      <c r="E18" s="97"/>
      <c r="F18" s="89">
        <f t="shared" si="2"/>
        <v>62403700</v>
      </c>
      <c r="G18" s="120">
        <v>21417000</v>
      </c>
      <c r="H18" s="97"/>
      <c r="I18" s="89">
        <f t="shared" si="5"/>
        <v>21417000</v>
      </c>
      <c r="J18" s="118">
        <f t="shared" si="1"/>
        <v>34.320080379849273</v>
      </c>
      <c r="K18" s="118" t="e">
        <f t="shared" si="3"/>
        <v>#DIV/0!</v>
      </c>
      <c r="L18" s="118">
        <f t="shared" si="1"/>
        <v>34.320080379849273</v>
      </c>
    </row>
    <row r="19" spans="1:12" ht="57.75" customHeight="1" x14ac:dyDescent="0.2">
      <c r="A19" s="103" t="s">
        <v>259</v>
      </c>
      <c r="B19" s="116" t="s">
        <v>66</v>
      </c>
      <c r="C19" s="117" t="s">
        <v>75</v>
      </c>
      <c r="D19" s="120">
        <v>9884997</v>
      </c>
      <c r="E19" s="97">
        <v>0</v>
      </c>
      <c r="F19" s="89">
        <f t="shared" si="2"/>
        <v>9884997</v>
      </c>
      <c r="G19" s="120">
        <v>2988719.94</v>
      </c>
      <c r="H19" s="109">
        <v>20182.060000000001</v>
      </c>
      <c r="I19" s="89">
        <f t="shared" si="5"/>
        <v>3008902</v>
      </c>
      <c r="J19" s="118">
        <f t="shared" si="1"/>
        <v>30.234909934722289</v>
      </c>
      <c r="K19" s="118" t="e">
        <f t="shared" si="3"/>
        <v>#DIV/0!</v>
      </c>
      <c r="L19" s="118">
        <f t="shared" si="1"/>
        <v>30.439078534874618</v>
      </c>
    </row>
    <row r="20" spans="1:12" ht="34.9" customHeight="1" x14ac:dyDescent="0.2">
      <c r="A20" s="102" t="s">
        <v>211</v>
      </c>
      <c r="B20" s="116" t="s">
        <v>66</v>
      </c>
      <c r="C20" s="117" t="s">
        <v>212</v>
      </c>
      <c r="D20" s="120">
        <v>4569700</v>
      </c>
      <c r="E20" s="109">
        <v>340000</v>
      </c>
      <c r="F20" s="89">
        <f t="shared" si="2"/>
        <v>4909700</v>
      </c>
      <c r="G20" s="120">
        <v>1346278.5</v>
      </c>
      <c r="H20" s="109">
        <v>80145.17</v>
      </c>
      <c r="I20" s="89">
        <f t="shared" si="5"/>
        <v>1426423.67</v>
      </c>
      <c r="J20" s="118">
        <f t="shared" si="1"/>
        <v>29.460982121364644</v>
      </c>
      <c r="K20" s="118">
        <f t="shared" si="3"/>
        <v>23.572108823529412</v>
      </c>
      <c r="L20" s="118">
        <f t="shared" si="1"/>
        <v>29.053173717335067</v>
      </c>
    </row>
    <row r="21" spans="1:12" ht="40.5" customHeight="1" x14ac:dyDescent="0.2">
      <c r="A21" s="102" t="s">
        <v>45</v>
      </c>
      <c r="B21" s="116" t="s">
        <v>67</v>
      </c>
      <c r="C21" s="117" t="s">
        <v>210</v>
      </c>
      <c r="D21" s="120">
        <v>5377000</v>
      </c>
      <c r="E21" s="97"/>
      <c r="F21" s="89">
        <f>D21+E21</f>
        <v>5377000</v>
      </c>
      <c r="G21" s="120">
        <v>1318958.5</v>
      </c>
      <c r="H21" s="97"/>
      <c r="I21" s="89">
        <f t="shared" si="5"/>
        <v>1318958.5</v>
      </c>
      <c r="J21" s="118">
        <f t="shared" si="1"/>
        <v>24.529635484470894</v>
      </c>
      <c r="K21" s="118" t="e">
        <f t="shared" si="3"/>
        <v>#DIV/0!</v>
      </c>
      <c r="L21" s="118">
        <f t="shared" si="1"/>
        <v>24.529635484470894</v>
      </c>
    </row>
    <row r="22" spans="1:12" ht="41.25" customHeight="1" x14ac:dyDescent="0.2">
      <c r="A22" s="100" t="s">
        <v>311</v>
      </c>
      <c r="B22" s="116" t="s">
        <v>67</v>
      </c>
      <c r="C22" s="117" t="s">
        <v>312</v>
      </c>
      <c r="D22" s="120">
        <v>102500</v>
      </c>
      <c r="E22" s="97"/>
      <c r="F22" s="89">
        <f>D22+E22</f>
        <v>102500</v>
      </c>
      <c r="G22" s="120">
        <v>0</v>
      </c>
      <c r="H22" s="97"/>
      <c r="I22" s="89">
        <f t="shared" si="5"/>
        <v>0</v>
      </c>
      <c r="J22" s="118">
        <f t="shared" si="1"/>
        <v>0</v>
      </c>
      <c r="K22" s="118" t="e">
        <f t="shared" si="3"/>
        <v>#DIV/0!</v>
      </c>
      <c r="L22" s="118">
        <f t="shared" si="1"/>
        <v>0</v>
      </c>
    </row>
    <row r="23" spans="1:12" ht="38.25" customHeight="1" x14ac:dyDescent="0.2">
      <c r="A23" s="100" t="s">
        <v>214</v>
      </c>
      <c r="B23" s="116" t="s">
        <v>67</v>
      </c>
      <c r="C23" s="117" t="s">
        <v>213</v>
      </c>
      <c r="D23" s="120">
        <v>483579</v>
      </c>
      <c r="E23" s="97"/>
      <c r="F23" s="89">
        <f>D23+E23</f>
        <v>483579</v>
      </c>
      <c r="G23" s="120">
        <v>122123.7</v>
      </c>
      <c r="H23" s="97"/>
      <c r="I23" s="89">
        <f t="shared" si="5"/>
        <v>122123.7</v>
      </c>
      <c r="J23" s="118">
        <f t="shared" si="1"/>
        <v>25.254136345871096</v>
      </c>
      <c r="K23" s="118" t="e">
        <f t="shared" si="3"/>
        <v>#DIV/0!</v>
      </c>
      <c r="L23" s="118">
        <f t="shared" si="1"/>
        <v>25.254136345871096</v>
      </c>
    </row>
    <row r="24" spans="1:12" ht="51.75" customHeight="1" x14ac:dyDescent="0.2">
      <c r="A24" s="102" t="s">
        <v>215</v>
      </c>
      <c r="B24" s="116" t="s">
        <v>67</v>
      </c>
      <c r="C24" s="117" t="s">
        <v>216</v>
      </c>
      <c r="D24" s="120">
        <v>1161390</v>
      </c>
      <c r="E24" s="97"/>
      <c r="F24" s="89">
        <f>D24+E24</f>
        <v>1161390</v>
      </c>
      <c r="G24" s="120">
        <v>415820.35</v>
      </c>
      <c r="H24" s="97"/>
      <c r="I24" s="89">
        <f t="shared" si="5"/>
        <v>415820.35</v>
      </c>
      <c r="J24" s="118">
        <f t="shared" si="1"/>
        <v>35.803679211978746</v>
      </c>
      <c r="K24" s="118" t="e">
        <f t="shared" si="3"/>
        <v>#DIV/0!</v>
      </c>
      <c r="L24" s="118">
        <f t="shared" si="1"/>
        <v>35.803679211978746</v>
      </c>
    </row>
    <row r="25" spans="1:12" ht="62.25" customHeight="1" x14ac:dyDescent="0.2">
      <c r="A25" s="102" t="s">
        <v>217</v>
      </c>
      <c r="B25" s="116" t="s">
        <v>67</v>
      </c>
      <c r="C25" s="117" t="s">
        <v>218</v>
      </c>
      <c r="D25" s="120">
        <v>384000</v>
      </c>
      <c r="E25" s="97"/>
      <c r="F25" s="89">
        <f t="shared" si="2"/>
        <v>384000</v>
      </c>
      <c r="G25" s="120">
        <v>92564.57</v>
      </c>
      <c r="H25" s="97"/>
      <c r="I25" s="89">
        <f t="shared" si="5"/>
        <v>92564.57</v>
      </c>
      <c r="J25" s="118">
        <f t="shared" si="1"/>
        <v>24.105356770833335</v>
      </c>
      <c r="K25" s="118" t="e">
        <f t="shared" si="3"/>
        <v>#DIV/0!</v>
      </c>
      <c r="L25" s="118">
        <f t="shared" si="1"/>
        <v>24.105356770833335</v>
      </c>
    </row>
    <row r="26" spans="1:12" ht="126.75" customHeight="1" x14ac:dyDescent="0.2">
      <c r="A26" s="100" t="s">
        <v>288</v>
      </c>
      <c r="B26" s="116" t="s">
        <v>67</v>
      </c>
      <c r="C26" s="117" t="s">
        <v>289</v>
      </c>
      <c r="D26" s="121"/>
      <c r="E26" s="109">
        <v>200000</v>
      </c>
      <c r="F26" s="89">
        <f t="shared" si="2"/>
        <v>200000</v>
      </c>
      <c r="G26" s="89"/>
      <c r="H26" s="109">
        <v>0</v>
      </c>
      <c r="I26" s="89">
        <f t="shared" si="5"/>
        <v>0</v>
      </c>
      <c r="J26" s="118" t="e">
        <f t="shared" ref="J26:J99" si="6">G26/D26*100</f>
        <v>#DIV/0!</v>
      </c>
      <c r="K26" s="118">
        <f t="shared" si="3"/>
        <v>0</v>
      </c>
      <c r="L26" s="118">
        <f t="shared" si="3"/>
        <v>0</v>
      </c>
    </row>
    <row r="27" spans="1:12" ht="128.25" hidden="1" customHeight="1" x14ac:dyDescent="0.2">
      <c r="A27" s="100" t="s">
        <v>291</v>
      </c>
      <c r="B27" s="116" t="s">
        <v>67</v>
      </c>
      <c r="C27" s="117" t="s">
        <v>290</v>
      </c>
      <c r="D27" s="89"/>
      <c r="E27" s="109"/>
      <c r="F27" s="89">
        <f t="shared" si="2"/>
        <v>0</v>
      </c>
      <c r="G27" s="89"/>
      <c r="H27" s="109"/>
      <c r="I27" s="89">
        <f t="shared" si="5"/>
        <v>0</v>
      </c>
      <c r="J27" s="118" t="e">
        <f t="shared" si="6"/>
        <v>#DIV/0!</v>
      </c>
      <c r="K27" s="118" t="e">
        <f t="shared" si="3"/>
        <v>#DIV/0!</v>
      </c>
      <c r="L27" s="118" t="e">
        <f t="shared" si="3"/>
        <v>#DIV/0!</v>
      </c>
    </row>
    <row r="28" spans="1:12" ht="129" customHeight="1" x14ac:dyDescent="0.2">
      <c r="A28" s="104" t="s">
        <v>292</v>
      </c>
      <c r="B28" s="116" t="s">
        <v>67</v>
      </c>
      <c r="C28" s="117" t="s">
        <v>266</v>
      </c>
      <c r="D28" s="120">
        <v>153500</v>
      </c>
      <c r="E28" s="89"/>
      <c r="F28" s="89">
        <f t="shared" si="2"/>
        <v>153500</v>
      </c>
      <c r="G28" s="120">
        <v>76691.05</v>
      </c>
      <c r="H28" s="89"/>
      <c r="I28" s="89">
        <f t="shared" si="5"/>
        <v>76691.05</v>
      </c>
      <c r="J28" s="118">
        <f t="shared" si="6"/>
        <v>49.961596091205216</v>
      </c>
      <c r="K28" s="118" t="e">
        <f t="shared" si="3"/>
        <v>#DIV/0!</v>
      </c>
      <c r="L28" s="118">
        <f t="shared" si="3"/>
        <v>49.961596091205216</v>
      </c>
    </row>
    <row r="29" spans="1:12" ht="97.5" hidden="1" customHeight="1" x14ac:dyDescent="0.2">
      <c r="A29" s="100" t="s">
        <v>317</v>
      </c>
      <c r="B29" s="116" t="s">
        <v>67</v>
      </c>
      <c r="C29" s="117" t="s">
        <v>318</v>
      </c>
      <c r="D29" s="122"/>
      <c r="E29" s="109"/>
      <c r="F29" s="89">
        <f t="shared" si="2"/>
        <v>0</v>
      </c>
      <c r="G29" s="122"/>
      <c r="H29" s="89"/>
      <c r="I29" s="89">
        <f t="shared" si="5"/>
        <v>0</v>
      </c>
      <c r="J29" s="118" t="e">
        <f t="shared" si="6"/>
        <v>#DIV/0!</v>
      </c>
      <c r="K29" s="118" t="e">
        <f t="shared" si="3"/>
        <v>#DIV/0!</v>
      </c>
      <c r="L29" s="118" t="e">
        <f t="shared" si="3"/>
        <v>#DIV/0!</v>
      </c>
    </row>
    <row r="30" spans="1:12" ht="97.5" hidden="1" customHeight="1" x14ac:dyDescent="0.2">
      <c r="A30" s="111" t="s">
        <v>323</v>
      </c>
      <c r="B30" s="116" t="s">
        <v>67</v>
      </c>
      <c r="C30" s="117" t="s">
        <v>325</v>
      </c>
      <c r="D30" s="122"/>
      <c r="E30" s="109"/>
      <c r="F30" s="89">
        <f t="shared" si="2"/>
        <v>0</v>
      </c>
      <c r="G30" s="122"/>
      <c r="H30" s="89"/>
      <c r="I30" s="89">
        <f t="shared" si="5"/>
        <v>0</v>
      </c>
      <c r="J30" s="118" t="e">
        <f t="shared" si="6"/>
        <v>#DIV/0!</v>
      </c>
      <c r="K30" s="118" t="e">
        <f t="shared" si="3"/>
        <v>#DIV/0!</v>
      </c>
      <c r="L30" s="118" t="e">
        <f t="shared" si="3"/>
        <v>#DIV/0!</v>
      </c>
    </row>
    <row r="31" spans="1:12" ht="97.5" customHeight="1" x14ac:dyDescent="0.2">
      <c r="A31" s="111" t="s">
        <v>324</v>
      </c>
      <c r="B31" s="116" t="s">
        <v>67</v>
      </c>
      <c r="C31" s="117" t="s">
        <v>326</v>
      </c>
      <c r="D31" s="122"/>
      <c r="E31" s="109">
        <v>459.33</v>
      </c>
      <c r="F31" s="89">
        <f t="shared" si="2"/>
        <v>459.33</v>
      </c>
      <c r="G31" s="122"/>
      <c r="H31" s="109">
        <v>459.33</v>
      </c>
      <c r="I31" s="89">
        <f t="shared" si="5"/>
        <v>459.33</v>
      </c>
      <c r="J31" s="118" t="e">
        <f t="shared" si="6"/>
        <v>#DIV/0!</v>
      </c>
      <c r="K31" s="118">
        <f t="shared" si="3"/>
        <v>100</v>
      </c>
      <c r="L31" s="118">
        <f t="shared" si="3"/>
        <v>100</v>
      </c>
    </row>
    <row r="32" spans="1:12" ht="81" customHeight="1" x14ac:dyDescent="0.2">
      <c r="A32" s="129" t="s">
        <v>343</v>
      </c>
      <c r="B32" s="89" t="s">
        <v>67</v>
      </c>
      <c r="C32" s="117" t="s">
        <v>302</v>
      </c>
      <c r="D32" s="122"/>
      <c r="E32" s="109">
        <v>5593000</v>
      </c>
      <c r="F32" s="89">
        <f t="shared" si="2"/>
        <v>5593000</v>
      </c>
      <c r="G32" s="122"/>
      <c r="H32" s="109">
        <v>0</v>
      </c>
      <c r="I32" s="89">
        <f t="shared" ref="I32" si="7">G32+H32</f>
        <v>0</v>
      </c>
      <c r="J32" s="118" t="e">
        <f t="shared" si="6"/>
        <v>#DIV/0!</v>
      </c>
      <c r="K32" s="118">
        <f t="shared" si="3"/>
        <v>0</v>
      </c>
      <c r="L32" s="118">
        <f t="shared" si="3"/>
        <v>0</v>
      </c>
    </row>
    <row r="33" spans="1:12" ht="75.75" hidden="1" customHeight="1" x14ac:dyDescent="0.2">
      <c r="A33" s="105" t="s">
        <v>272</v>
      </c>
      <c r="B33" s="116" t="s">
        <v>67</v>
      </c>
      <c r="C33" s="117" t="s">
        <v>275</v>
      </c>
      <c r="D33" s="109"/>
      <c r="E33" s="109"/>
      <c r="F33" s="89">
        <f t="shared" si="2"/>
        <v>0</v>
      </c>
      <c r="G33" s="109"/>
      <c r="H33" s="109"/>
      <c r="I33" s="89">
        <f t="shared" si="5"/>
        <v>0</v>
      </c>
      <c r="J33" s="118" t="e">
        <f t="shared" si="6"/>
        <v>#DIV/0!</v>
      </c>
      <c r="K33" s="118" t="e">
        <f t="shared" si="3"/>
        <v>#DIV/0!</v>
      </c>
      <c r="L33" s="118" t="e">
        <f t="shared" si="3"/>
        <v>#DIV/0!</v>
      </c>
    </row>
    <row r="34" spans="1:12" ht="119.25" hidden="1" customHeight="1" x14ac:dyDescent="0.2">
      <c r="A34" s="111" t="s">
        <v>332</v>
      </c>
      <c r="B34" s="116">
        <v>990</v>
      </c>
      <c r="C34" s="117" t="s">
        <v>327</v>
      </c>
      <c r="D34" s="109"/>
      <c r="E34" s="109"/>
      <c r="F34" s="89">
        <f t="shared" si="2"/>
        <v>0</v>
      </c>
      <c r="G34" s="109"/>
      <c r="H34" s="109"/>
      <c r="I34" s="89">
        <f t="shared" si="5"/>
        <v>0</v>
      </c>
      <c r="J34" s="118"/>
      <c r="K34" s="118" t="e">
        <f t="shared" si="3"/>
        <v>#DIV/0!</v>
      </c>
      <c r="L34" s="118" t="e">
        <f t="shared" si="3"/>
        <v>#DIV/0!</v>
      </c>
    </row>
    <row r="35" spans="1:12" ht="88.5" customHeight="1" x14ac:dyDescent="0.2">
      <c r="A35" s="105" t="s">
        <v>293</v>
      </c>
      <c r="B35" s="116" t="s">
        <v>67</v>
      </c>
      <c r="C35" s="117" t="s">
        <v>294</v>
      </c>
      <c r="D35" s="120">
        <v>7350900</v>
      </c>
      <c r="E35" s="109"/>
      <c r="F35" s="89">
        <f t="shared" si="2"/>
        <v>7350900</v>
      </c>
      <c r="G35" s="120">
        <v>3415741.33</v>
      </c>
      <c r="H35" s="89"/>
      <c r="I35" s="89">
        <f t="shared" ref="I35" si="8">G35+H35</f>
        <v>3415741.33</v>
      </c>
      <c r="J35" s="118">
        <f t="shared" si="6"/>
        <v>46.466981322014995</v>
      </c>
      <c r="K35" s="118" t="e">
        <f t="shared" si="3"/>
        <v>#DIV/0!</v>
      </c>
      <c r="L35" s="118">
        <f t="shared" si="3"/>
        <v>46.466981322014995</v>
      </c>
    </row>
    <row r="36" spans="1:12" ht="105.75" customHeight="1" x14ac:dyDescent="0.2">
      <c r="A36" s="105" t="s">
        <v>353</v>
      </c>
      <c r="B36" s="116" t="s">
        <v>67</v>
      </c>
      <c r="C36" s="117" t="s">
        <v>303</v>
      </c>
      <c r="D36" s="109"/>
      <c r="E36" s="109">
        <v>337738.56</v>
      </c>
      <c r="F36" s="89">
        <f t="shared" si="2"/>
        <v>337738.56</v>
      </c>
      <c r="G36" s="109"/>
      <c r="H36" s="109">
        <v>81645</v>
      </c>
      <c r="I36" s="89">
        <f t="shared" ref="I36" si="9">G36+H36</f>
        <v>81645</v>
      </c>
      <c r="J36" s="118" t="e">
        <f t="shared" si="6"/>
        <v>#DIV/0!</v>
      </c>
      <c r="K36" s="118">
        <f t="shared" si="3"/>
        <v>24.174023836662297</v>
      </c>
      <c r="L36" s="118">
        <f>I36/F36*100</f>
        <v>24.174023836662297</v>
      </c>
    </row>
    <row r="37" spans="1:12" ht="105.75" customHeight="1" x14ac:dyDescent="0.2">
      <c r="A37" s="105" t="s">
        <v>333</v>
      </c>
      <c r="B37" s="116">
        <v>990</v>
      </c>
      <c r="C37" s="117">
        <v>1702</v>
      </c>
      <c r="D37" s="109">
        <v>5975300</v>
      </c>
      <c r="E37" s="109"/>
      <c r="F37" s="89">
        <f t="shared" si="2"/>
        <v>5975300</v>
      </c>
      <c r="G37" s="109">
        <v>1805948.91</v>
      </c>
      <c r="H37" s="109"/>
      <c r="I37" s="109">
        <v>1316849.93</v>
      </c>
      <c r="J37" s="118">
        <f t="shared" si="6"/>
        <v>30.223568858467353</v>
      </c>
      <c r="K37" s="118" t="e">
        <f t="shared" si="3"/>
        <v>#DIV/0!</v>
      </c>
      <c r="L37" s="118">
        <f>I37/F37*100</f>
        <v>22.038222850735526</v>
      </c>
    </row>
    <row r="38" spans="1:12" s="6" customFormat="1" ht="35.25" customHeight="1" x14ac:dyDescent="0.2">
      <c r="A38" s="126" t="s">
        <v>68</v>
      </c>
      <c r="B38" s="116" t="s">
        <v>55</v>
      </c>
      <c r="C38" s="117" t="s">
        <v>30</v>
      </c>
      <c r="D38" s="97">
        <f t="shared" ref="D38:I38" si="10">SUM(D39:D43)</f>
        <v>14098000</v>
      </c>
      <c r="E38" s="97">
        <f t="shared" si="10"/>
        <v>12660000</v>
      </c>
      <c r="F38" s="97">
        <f t="shared" si="10"/>
        <v>26758000</v>
      </c>
      <c r="G38" s="97">
        <f t="shared" si="10"/>
        <v>3388768.27</v>
      </c>
      <c r="H38" s="97">
        <f t="shared" si="10"/>
        <v>1343608.26</v>
      </c>
      <c r="I38" s="97">
        <f t="shared" si="10"/>
        <v>4732376.53</v>
      </c>
      <c r="J38" s="118">
        <f t="shared" si="6"/>
        <v>24.037227053482763</v>
      </c>
      <c r="K38" s="118">
        <f t="shared" si="3"/>
        <v>10.61301943127962</v>
      </c>
      <c r="L38" s="118">
        <f t="shared" si="3"/>
        <v>17.685837992376115</v>
      </c>
    </row>
    <row r="39" spans="1:12" ht="43.5" customHeight="1" x14ac:dyDescent="0.2">
      <c r="A39" s="102" t="s">
        <v>27</v>
      </c>
      <c r="B39" s="116" t="s">
        <v>69</v>
      </c>
      <c r="C39" s="117" t="s">
        <v>31</v>
      </c>
      <c r="D39" s="109">
        <v>7399000</v>
      </c>
      <c r="E39" s="109"/>
      <c r="F39" s="89">
        <f t="shared" si="2"/>
        <v>7399000</v>
      </c>
      <c r="G39" s="109">
        <v>2070850.44</v>
      </c>
      <c r="H39" s="109"/>
      <c r="I39" s="89">
        <f>G39+H39</f>
        <v>2070850.44</v>
      </c>
      <c r="J39" s="118">
        <f t="shared" si="6"/>
        <v>27.988247601027165</v>
      </c>
      <c r="K39" s="118" t="e">
        <f t="shared" si="3"/>
        <v>#DIV/0!</v>
      </c>
      <c r="L39" s="118">
        <f t="shared" si="3"/>
        <v>27.988247601027165</v>
      </c>
    </row>
    <row r="40" spans="1:12" ht="56.25" customHeight="1" x14ac:dyDescent="0.2">
      <c r="A40" s="102" t="s">
        <v>70</v>
      </c>
      <c r="B40" s="116" t="s">
        <v>71</v>
      </c>
      <c r="C40" s="117" t="s">
        <v>72</v>
      </c>
      <c r="D40" s="109">
        <v>6699000</v>
      </c>
      <c r="E40" s="109"/>
      <c r="F40" s="89">
        <f t="shared" si="2"/>
        <v>6699000</v>
      </c>
      <c r="G40" s="109">
        <v>1317917.83</v>
      </c>
      <c r="H40" s="109"/>
      <c r="I40" s="89">
        <f>G40+H40</f>
        <v>1317917.83</v>
      </c>
      <c r="J40" s="118">
        <f t="shared" si="6"/>
        <v>19.673351694282729</v>
      </c>
      <c r="K40" s="118" t="e">
        <f t="shared" si="3"/>
        <v>#DIV/0!</v>
      </c>
      <c r="L40" s="118">
        <f>I40/F40*100</f>
        <v>19.673351694282729</v>
      </c>
    </row>
    <row r="41" spans="1:12" ht="35.25" hidden="1" customHeight="1" x14ac:dyDescent="0.2">
      <c r="A41" s="102" t="s">
        <v>304</v>
      </c>
      <c r="B41" s="116" t="s">
        <v>73</v>
      </c>
      <c r="C41" s="117" t="s">
        <v>305</v>
      </c>
      <c r="D41" s="97"/>
      <c r="E41" s="109"/>
      <c r="F41" s="89">
        <f t="shared" si="2"/>
        <v>0</v>
      </c>
      <c r="G41" s="97"/>
      <c r="H41" s="97"/>
      <c r="I41" s="89">
        <f t="shared" ref="I41:I43" si="11">G41+H41</f>
        <v>0</v>
      </c>
      <c r="J41" s="118" t="e">
        <f t="shared" si="6"/>
        <v>#DIV/0!</v>
      </c>
      <c r="K41" s="118" t="e">
        <f t="shared" si="3"/>
        <v>#DIV/0!</v>
      </c>
      <c r="L41" s="118" t="e">
        <f t="shared" si="3"/>
        <v>#DIV/0!</v>
      </c>
    </row>
    <row r="42" spans="1:12" ht="63" customHeight="1" x14ac:dyDescent="0.2">
      <c r="A42" s="129" t="s">
        <v>344</v>
      </c>
      <c r="B42" s="130" t="s">
        <v>73</v>
      </c>
      <c r="C42" s="117">
        <v>2170</v>
      </c>
      <c r="D42" s="97"/>
      <c r="E42" s="109">
        <v>8600000</v>
      </c>
      <c r="F42" s="89">
        <f t="shared" si="2"/>
        <v>8600000</v>
      </c>
      <c r="G42" s="97"/>
      <c r="H42" s="97">
        <v>0</v>
      </c>
      <c r="I42" s="89">
        <f t="shared" si="11"/>
        <v>0</v>
      </c>
      <c r="J42" s="118" t="e">
        <f t="shared" si="6"/>
        <v>#DIV/0!</v>
      </c>
      <c r="K42" s="118">
        <f t="shared" si="3"/>
        <v>0</v>
      </c>
      <c r="L42" s="118">
        <f t="shared" si="3"/>
        <v>0</v>
      </c>
    </row>
    <row r="43" spans="1:12" ht="62.25" customHeight="1" x14ac:dyDescent="0.2">
      <c r="A43" s="129" t="s">
        <v>348</v>
      </c>
      <c r="B43" s="130" t="s">
        <v>73</v>
      </c>
      <c r="C43" s="117">
        <v>2175</v>
      </c>
      <c r="D43" s="97"/>
      <c r="E43" s="109">
        <v>4060000</v>
      </c>
      <c r="F43" s="89">
        <f t="shared" si="2"/>
        <v>4060000</v>
      </c>
      <c r="G43" s="97"/>
      <c r="H43" s="97">
        <v>1343608.26</v>
      </c>
      <c r="I43" s="89">
        <f t="shared" si="11"/>
        <v>1343608.26</v>
      </c>
      <c r="J43" s="118" t="e">
        <f t="shared" si="6"/>
        <v>#DIV/0!</v>
      </c>
      <c r="K43" s="118">
        <f t="shared" si="3"/>
        <v>33.093799507389164</v>
      </c>
      <c r="L43" s="118">
        <f t="shared" si="3"/>
        <v>33.093799507389164</v>
      </c>
    </row>
    <row r="44" spans="1:12" s="6" customFormat="1" ht="34.5" customHeight="1" x14ac:dyDescent="0.2">
      <c r="A44" s="126" t="s">
        <v>11</v>
      </c>
      <c r="B44" s="116" t="s">
        <v>55</v>
      </c>
      <c r="C44" s="117" t="s">
        <v>32</v>
      </c>
      <c r="D44" s="97">
        <f t="shared" ref="D44:I44" si="12">SUM(D45:D56)</f>
        <v>16262440</v>
      </c>
      <c r="E44" s="97">
        <f t="shared" si="12"/>
        <v>315000</v>
      </c>
      <c r="F44" s="97">
        <f t="shared" si="12"/>
        <v>16577440</v>
      </c>
      <c r="G44" s="97">
        <f t="shared" si="12"/>
        <v>4029108.5</v>
      </c>
      <c r="H44" s="97">
        <f t="shared" si="12"/>
        <v>740266.77</v>
      </c>
      <c r="I44" s="97">
        <f t="shared" si="12"/>
        <v>4769375.2700000005</v>
      </c>
      <c r="J44" s="118">
        <f t="shared" si="6"/>
        <v>24.775547211857507</v>
      </c>
      <c r="K44" s="118">
        <f t="shared" si="3"/>
        <v>235.00532380952382</v>
      </c>
      <c r="L44" s="118">
        <f t="shared" si="3"/>
        <v>28.770276170506428</v>
      </c>
    </row>
    <row r="45" spans="1:12" s="6" customFormat="1" ht="49.5" customHeight="1" x14ac:dyDescent="0.2">
      <c r="A45" s="102" t="s">
        <v>219</v>
      </c>
      <c r="B45" s="116" t="s">
        <v>220</v>
      </c>
      <c r="C45" s="117" t="s">
        <v>221</v>
      </c>
      <c r="D45" s="109">
        <v>5200</v>
      </c>
      <c r="E45" s="97"/>
      <c r="F45" s="89">
        <f t="shared" si="2"/>
        <v>5200</v>
      </c>
      <c r="G45" s="109">
        <v>0</v>
      </c>
      <c r="H45" s="97"/>
      <c r="I45" s="89">
        <f t="shared" ref="I45:I56" si="13">G45+H45</f>
        <v>0</v>
      </c>
      <c r="J45" s="118">
        <f t="shared" si="6"/>
        <v>0</v>
      </c>
      <c r="K45" s="118" t="e">
        <f t="shared" si="3"/>
        <v>#DIV/0!</v>
      </c>
      <c r="L45" s="118">
        <f t="shared" si="3"/>
        <v>0</v>
      </c>
    </row>
    <row r="46" spans="1:12" s="6" customFormat="1" ht="40.5" customHeight="1" x14ac:dyDescent="0.2">
      <c r="A46" s="102" t="s">
        <v>222</v>
      </c>
      <c r="B46" s="116" t="s">
        <v>75</v>
      </c>
      <c r="C46" s="117" t="s">
        <v>223</v>
      </c>
      <c r="D46" s="109">
        <v>23640</v>
      </c>
      <c r="E46" s="97"/>
      <c r="F46" s="89">
        <f t="shared" si="2"/>
        <v>23640</v>
      </c>
      <c r="G46" s="109">
        <v>3904.86</v>
      </c>
      <c r="H46" s="97"/>
      <c r="I46" s="89">
        <f t="shared" si="13"/>
        <v>3904.86</v>
      </c>
      <c r="J46" s="118">
        <f t="shared" si="6"/>
        <v>16.51802030456853</v>
      </c>
      <c r="K46" s="118" t="e">
        <f t="shared" si="3"/>
        <v>#DIV/0!</v>
      </c>
      <c r="L46" s="118">
        <f t="shared" si="3"/>
        <v>16.51802030456853</v>
      </c>
    </row>
    <row r="47" spans="1:12" ht="75.75" customHeight="1" x14ac:dyDescent="0.2">
      <c r="A47" s="102" t="s">
        <v>74</v>
      </c>
      <c r="B47" s="116" t="s">
        <v>75</v>
      </c>
      <c r="C47" s="117" t="s">
        <v>33</v>
      </c>
      <c r="D47" s="109">
        <v>3435000</v>
      </c>
      <c r="E47" s="97"/>
      <c r="F47" s="89">
        <f t="shared" si="2"/>
        <v>3435000</v>
      </c>
      <c r="G47" s="109">
        <v>1142848</v>
      </c>
      <c r="H47" s="97"/>
      <c r="I47" s="89">
        <f t="shared" si="13"/>
        <v>1142848</v>
      </c>
      <c r="J47" s="118">
        <f t="shared" si="6"/>
        <v>33.270684133915573</v>
      </c>
      <c r="K47" s="118" t="e">
        <f t="shared" si="3"/>
        <v>#DIV/0!</v>
      </c>
      <c r="L47" s="118">
        <f t="shared" si="3"/>
        <v>33.270684133915573</v>
      </c>
    </row>
    <row r="48" spans="1:12" ht="45.75" customHeight="1" x14ac:dyDescent="0.2">
      <c r="A48" s="102" t="s">
        <v>254</v>
      </c>
      <c r="B48" s="116" t="s">
        <v>25</v>
      </c>
      <c r="C48" s="117" t="s">
        <v>255</v>
      </c>
      <c r="D48" s="109">
        <v>325000</v>
      </c>
      <c r="E48" s="97"/>
      <c r="F48" s="89">
        <f t="shared" si="2"/>
        <v>325000</v>
      </c>
      <c r="G48" s="109">
        <v>116277.08</v>
      </c>
      <c r="H48" s="97"/>
      <c r="I48" s="89">
        <f t="shared" si="13"/>
        <v>116277.08</v>
      </c>
      <c r="J48" s="118">
        <f t="shared" si="6"/>
        <v>35.77756307692308</v>
      </c>
      <c r="K48" s="118" t="e">
        <f t="shared" si="3"/>
        <v>#DIV/0!</v>
      </c>
      <c r="L48" s="118">
        <f t="shared" si="3"/>
        <v>35.77756307692308</v>
      </c>
    </row>
    <row r="49" spans="1:12" ht="123" customHeight="1" x14ac:dyDescent="0.2">
      <c r="A49" s="102" t="s">
        <v>295</v>
      </c>
      <c r="B49" s="116" t="s">
        <v>76</v>
      </c>
      <c r="C49" s="117" t="s">
        <v>296</v>
      </c>
      <c r="D49" s="109">
        <v>6630840</v>
      </c>
      <c r="E49" s="97">
        <v>315000</v>
      </c>
      <c r="F49" s="89">
        <f t="shared" si="2"/>
        <v>6945840</v>
      </c>
      <c r="G49" s="109">
        <v>1660942.35</v>
      </c>
      <c r="H49" s="109">
        <v>535493.77</v>
      </c>
      <c r="I49" s="89">
        <f t="shared" si="13"/>
        <v>2196436.12</v>
      </c>
      <c r="J49" s="118">
        <f t="shared" si="6"/>
        <v>25.048747217547103</v>
      </c>
      <c r="K49" s="118">
        <f t="shared" si="3"/>
        <v>169.99802222222223</v>
      </c>
      <c r="L49" s="118">
        <f t="shared" si="3"/>
        <v>31.622325305506603</v>
      </c>
    </row>
    <row r="50" spans="1:12" ht="81" customHeight="1" x14ac:dyDescent="0.2">
      <c r="A50" s="106" t="s">
        <v>297</v>
      </c>
      <c r="B50" s="116" t="s">
        <v>76</v>
      </c>
      <c r="C50" s="117" t="s">
        <v>235</v>
      </c>
      <c r="D50" s="109">
        <v>384130</v>
      </c>
      <c r="E50" s="97"/>
      <c r="F50" s="89">
        <f t="shared" si="2"/>
        <v>384130</v>
      </c>
      <c r="G50" s="109">
        <v>87379.71</v>
      </c>
      <c r="H50" s="97"/>
      <c r="I50" s="89">
        <f t="shared" si="13"/>
        <v>87379.71</v>
      </c>
      <c r="J50" s="118">
        <f t="shared" si="6"/>
        <v>22.747431859006067</v>
      </c>
      <c r="K50" s="118" t="e">
        <f t="shared" si="3"/>
        <v>#DIV/0!</v>
      </c>
      <c r="L50" s="118">
        <f t="shared" si="3"/>
        <v>22.747431859006067</v>
      </c>
    </row>
    <row r="51" spans="1:12" ht="69.75" customHeight="1" x14ac:dyDescent="0.2">
      <c r="A51" s="100" t="s">
        <v>298</v>
      </c>
      <c r="B51" s="116" t="s">
        <v>76</v>
      </c>
      <c r="C51" s="117" t="s">
        <v>267</v>
      </c>
      <c r="D51" s="109">
        <v>1238200</v>
      </c>
      <c r="E51" s="97"/>
      <c r="F51" s="89">
        <f t="shared" si="2"/>
        <v>1238200</v>
      </c>
      <c r="G51" s="109">
        <v>268958.75</v>
      </c>
      <c r="H51" s="109">
        <v>8250</v>
      </c>
      <c r="I51" s="89">
        <f t="shared" si="13"/>
        <v>277208.75</v>
      </c>
      <c r="J51" s="118">
        <f t="shared" si="6"/>
        <v>21.721753351639478</v>
      </c>
      <c r="K51" s="118" t="e">
        <f t="shared" si="3"/>
        <v>#DIV/0!</v>
      </c>
      <c r="L51" s="118">
        <f t="shared" si="3"/>
        <v>22.388043127120014</v>
      </c>
    </row>
    <row r="52" spans="1:12" ht="85.5" customHeight="1" x14ac:dyDescent="0.2">
      <c r="A52" s="102" t="s">
        <v>52</v>
      </c>
      <c r="B52" s="116" t="s">
        <v>76</v>
      </c>
      <c r="C52" s="117" t="s">
        <v>77</v>
      </c>
      <c r="D52" s="109">
        <v>520000</v>
      </c>
      <c r="E52" s="97"/>
      <c r="F52" s="89">
        <f t="shared" si="2"/>
        <v>520000</v>
      </c>
      <c r="G52" s="109">
        <v>0</v>
      </c>
      <c r="H52" s="97"/>
      <c r="I52" s="89">
        <f t="shared" si="13"/>
        <v>0</v>
      </c>
      <c r="J52" s="118">
        <f t="shared" si="6"/>
        <v>0</v>
      </c>
      <c r="K52" s="118" t="e">
        <f t="shared" si="3"/>
        <v>#DIV/0!</v>
      </c>
      <c r="L52" s="118">
        <f t="shared" si="3"/>
        <v>0</v>
      </c>
    </row>
    <row r="53" spans="1:12" ht="97.5" customHeight="1" x14ac:dyDescent="0.2">
      <c r="A53" s="102" t="s">
        <v>205</v>
      </c>
      <c r="B53" s="116" t="s">
        <v>64</v>
      </c>
      <c r="C53" s="117" t="s">
        <v>206</v>
      </c>
      <c r="D53" s="109">
        <v>1500000</v>
      </c>
      <c r="E53" s="97"/>
      <c r="F53" s="89">
        <f t="shared" si="2"/>
        <v>1500000</v>
      </c>
      <c r="G53" s="109">
        <v>181817.17</v>
      </c>
      <c r="H53" s="97"/>
      <c r="I53" s="89">
        <f t="shared" si="13"/>
        <v>181817.17</v>
      </c>
      <c r="J53" s="118">
        <f t="shared" si="6"/>
        <v>12.121144666666668</v>
      </c>
      <c r="K53" s="118" t="e">
        <f t="shared" si="3"/>
        <v>#DIV/0!</v>
      </c>
      <c r="L53" s="118">
        <f t="shared" si="3"/>
        <v>12.121144666666668</v>
      </c>
    </row>
    <row r="54" spans="1:12" ht="108.75" customHeight="1" x14ac:dyDescent="0.2">
      <c r="A54" s="100" t="s">
        <v>274</v>
      </c>
      <c r="B54" s="116" t="s">
        <v>220</v>
      </c>
      <c r="C54" s="117" t="s">
        <v>273</v>
      </c>
      <c r="D54" s="109">
        <v>400430</v>
      </c>
      <c r="E54" s="97"/>
      <c r="F54" s="89">
        <f t="shared" si="2"/>
        <v>400430</v>
      </c>
      <c r="G54" s="109">
        <v>99682.58</v>
      </c>
      <c r="H54" s="97"/>
      <c r="I54" s="89">
        <f t="shared" si="13"/>
        <v>99682.58</v>
      </c>
      <c r="J54" s="118">
        <f t="shared" si="6"/>
        <v>24.893884074619784</v>
      </c>
      <c r="K54" s="118" t="e">
        <f t="shared" si="3"/>
        <v>#DIV/0!</v>
      </c>
      <c r="L54" s="118">
        <f t="shared" si="3"/>
        <v>24.893884074619784</v>
      </c>
    </row>
    <row r="55" spans="1:12" ht="39" customHeight="1" x14ac:dyDescent="0.2">
      <c r="A55" s="102" t="s">
        <v>246</v>
      </c>
      <c r="B55" s="116" t="s">
        <v>247</v>
      </c>
      <c r="C55" s="117" t="s">
        <v>245</v>
      </c>
      <c r="D55" s="97"/>
      <c r="E55" s="97">
        <v>0</v>
      </c>
      <c r="F55" s="89">
        <f t="shared" si="2"/>
        <v>0</v>
      </c>
      <c r="G55" s="121"/>
      <c r="H55" s="109">
        <v>196523</v>
      </c>
      <c r="I55" s="89">
        <f t="shared" si="13"/>
        <v>196523</v>
      </c>
      <c r="J55" s="118" t="e">
        <f t="shared" ref="J55" si="14">G55/D55*100</f>
        <v>#DIV/0!</v>
      </c>
      <c r="K55" s="118" t="e">
        <f>H55/E55*100</f>
        <v>#DIV/0!</v>
      </c>
      <c r="L55" s="118" t="e">
        <f>I55/F55*100</f>
        <v>#DIV/0!</v>
      </c>
    </row>
    <row r="56" spans="1:12" ht="39.75" customHeight="1" x14ac:dyDescent="0.2">
      <c r="A56" s="102" t="s">
        <v>46</v>
      </c>
      <c r="B56" s="116" t="s">
        <v>26</v>
      </c>
      <c r="C56" s="117" t="s">
        <v>78</v>
      </c>
      <c r="D56" s="109">
        <v>1800000</v>
      </c>
      <c r="E56" s="97">
        <v>0</v>
      </c>
      <c r="F56" s="89">
        <f t="shared" si="2"/>
        <v>1800000</v>
      </c>
      <c r="G56" s="109">
        <v>467298</v>
      </c>
      <c r="H56" s="109">
        <v>0</v>
      </c>
      <c r="I56" s="89">
        <f t="shared" si="13"/>
        <v>467298</v>
      </c>
      <c r="J56" s="118">
        <f t="shared" si="6"/>
        <v>25.961000000000002</v>
      </c>
      <c r="K56" s="118" t="e">
        <f t="shared" si="3"/>
        <v>#DIV/0!</v>
      </c>
      <c r="L56" s="118">
        <f t="shared" si="3"/>
        <v>25.961000000000002</v>
      </c>
    </row>
    <row r="57" spans="1:12" s="6" customFormat="1" ht="30" customHeight="1" x14ac:dyDescent="0.2">
      <c r="A57" s="126" t="s">
        <v>79</v>
      </c>
      <c r="B57" s="116" t="s">
        <v>55</v>
      </c>
      <c r="C57" s="117" t="s">
        <v>34</v>
      </c>
      <c r="D57" s="97">
        <f t="shared" ref="D57:I57" si="15">SUM(D58:D64)</f>
        <v>28054658</v>
      </c>
      <c r="E57" s="97">
        <f t="shared" si="15"/>
        <v>3310000</v>
      </c>
      <c r="F57" s="97">
        <f t="shared" si="15"/>
        <v>28629658</v>
      </c>
      <c r="G57" s="97">
        <f t="shared" si="15"/>
        <v>6680143.6899999995</v>
      </c>
      <c r="H57" s="97">
        <f t="shared" si="15"/>
        <v>727275.26</v>
      </c>
      <c r="I57" s="97">
        <f t="shared" si="15"/>
        <v>7407418.9500000002</v>
      </c>
      <c r="J57" s="118">
        <f>G57/D57*100</f>
        <v>23.811174921469366</v>
      </c>
      <c r="K57" s="118">
        <f t="shared" si="3"/>
        <v>21.972062235649549</v>
      </c>
      <c r="L57" s="118">
        <f t="shared" si="3"/>
        <v>25.87323589405085</v>
      </c>
    </row>
    <row r="58" spans="1:12" ht="22.5" customHeight="1" x14ac:dyDescent="0.2">
      <c r="A58" s="102" t="s">
        <v>80</v>
      </c>
      <c r="B58" s="116" t="s">
        <v>81</v>
      </c>
      <c r="C58" s="117" t="s">
        <v>82</v>
      </c>
      <c r="D58" s="109">
        <v>6387350</v>
      </c>
      <c r="E58" s="109">
        <v>25000</v>
      </c>
      <c r="F58" s="89">
        <f t="shared" si="2"/>
        <v>6412350</v>
      </c>
      <c r="G58" s="109">
        <v>1999846.35</v>
      </c>
      <c r="H58" s="109">
        <v>102436.71</v>
      </c>
      <c r="I58" s="89">
        <f>G58+H58</f>
        <v>2102283.06</v>
      </c>
      <c r="J58" s="118">
        <f t="shared" si="6"/>
        <v>31.30948437145295</v>
      </c>
      <c r="K58" s="118">
        <f t="shared" si="3"/>
        <v>409.74684000000002</v>
      </c>
      <c r="L58" s="118">
        <f t="shared" si="3"/>
        <v>32.784908184986783</v>
      </c>
    </row>
    <row r="59" spans="1:12" ht="27" customHeight="1" x14ac:dyDescent="0.2">
      <c r="A59" s="102" t="s">
        <v>83</v>
      </c>
      <c r="B59" s="116" t="s">
        <v>81</v>
      </c>
      <c r="C59" s="117" t="s">
        <v>84</v>
      </c>
      <c r="D59" s="109">
        <v>4202308</v>
      </c>
      <c r="E59" s="109">
        <v>460000</v>
      </c>
      <c r="F59" s="89">
        <f t="shared" si="2"/>
        <v>4662308</v>
      </c>
      <c r="G59" s="109">
        <v>1081980.92</v>
      </c>
      <c r="H59" s="109">
        <v>3785.26</v>
      </c>
      <c r="I59" s="89">
        <f>G59+H59</f>
        <v>1085766.18</v>
      </c>
      <c r="J59" s="118">
        <f t="shared" si="6"/>
        <v>25.74730172086387</v>
      </c>
      <c r="K59" s="118">
        <f t="shared" si="3"/>
        <v>0.82288260869565222</v>
      </c>
      <c r="L59" s="118">
        <f t="shared" si="3"/>
        <v>23.288169292976782</v>
      </c>
    </row>
    <row r="60" spans="1:12" ht="44.25" customHeight="1" x14ac:dyDescent="0.2">
      <c r="A60" s="102" t="s">
        <v>47</v>
      </c>
      <c r="B60" s="116" t="s">
        <v>85</v>
      </c>
      <c r="C60" s="117" t="s">
        <v>86</v>
      </c>
      <c r="D60" s="109">
        <v>14775100</v>
      </c>
      <c r="E60" s="109">
        <v>90000</v>
      </c>
      <c r="F60" s="89">
        <f t="shared" si="2"/>
        <v>14865100</v>
      </c>
      <c r="G60" s="109">
        <v>3539606.42</v>
      </c>
      <c r="H60" s="109">
        <v>621053.29</v>
      </c>
      <c r="I60" s="89">
        <f>G60+H60</f>
        <v>4160659.71</v>
      </c>
      <c r="J60" s="118">
        <f t="shared" si="6"/>
        <v>23.956564896345878</v>
      </c>
      <c r="K60" s="118">
        <f t="shared" si="3"/>
        <v>690.05921111111115</v>
      </c>
      <c r="L60" s="118">
        <f t="shared" si="3"/>
        <v>27.989449852338698</v>
      </c>
    </row>
    <row r="61" spans="1:12" ht="27.6" customHeight="1" x14ac:dyDescent="0.2">
      <c r="A61" s="102" t="s">
        <v>48</v>
      </c>
      <c r="B61" s="116" t="s">
        <v>85</v>
      </c>
      <c r="C61" s="117" t="s">
        <v>87</v>
      </c>
      <c r="D61" s="109">
        <v>879900</v>
      </c>
      <c r="E61" s="97"/>
      <c r="F61" s="89">
        <f t="shared" si="2"/>
        <v>879900</v>
      </c>
      <c r="G61" s="109">
        <v>58710</v>
      </c>
      <c r="H61" s="97"/>
      <c r="I61" s="89">
        <f>G61+H61</f>
        <v>58710</v>
      </c>
      <c r="J61" s="118">
        <f t="shared" si="6"/>
        <v>6.6723491305830205</v>
      </c>
      <c r="K61" s="118" t="e">
        <f t="shared" si="3"/>
        <v>#DIV/0!</v>
      </c>
      <c r="L61" s="118">
        <f t="shared" si="3"/>
        <v>6.6723491305830205</v>
      </c>
    </row>
    <row r="62" spans="1:12" ht="42" hidden="1" customHeight="1" x14ac:dyDescent="0.2">
      <c r="A62" s="111" t="s">
        <v>328</v>
      </c>
      <c r="B62" s="116" t="s">
        <v>85</v>
      </c>
      <c r="C62" s="117" t="s">
        <v>329</v>
      </c>
      <c r="D62" s="109"/>
      <c r="E62" s="109">
        <v>0</v>
      </c>
      <c r="F62" s="89">
        <f t="shared" si="2"/>
        <v>0</v>
      </c>
      <c r="G62" s="109"/>
      <c r="H62" s="97"/>
      <c r="I62" s="89">
        <f t="shared" ref="I62:I63" si="16">G62+H62</f>
        <v>0</v>
      </c>
      <c r="J62" s="118" t="e">
        <f t="shared" si="6"/>
        <v>#DIV/0!</v>
      </c>
      <c r="K62" s="118" t="e">
        <f t="shared" si="3"/>
        <v>#DIV/0!</v>
      </c>
      <c r="L62" s="118" t="e">
        <f t="shared" si="3"/>
        <v>#DIV/0!</v>
      </c>
    </row>
    <row r="63" spans="1:12" ht="42" customHeight="1" x14ac:dyDescent="0.2">
      <c r="A63" s="128" t="s">
        <v>328</v>
      </c>
      <c r="B63" s="130" t="s">
        <v>85</v>
      </c>
      <c r="C63" s="117">
        <v>4084</v>
      </c>
      <c r="D63" s="109">
        <v>1810000</v>
      </c>
      <c r="E63" s="109"/>
      <c r="F63" s="89">
        <f t="shared" si="2"/>
        <v>1810000</v>
      </c>
      <c r="G63" s="109">
        <v>0</v>
      </c>
      <c r="H63" s="97"/>
      <c r="I63" s="89">
        <f t="shared" si="16"/>
        <v>0</v>
      </c>
      <c r="J63" s="118">
        <f t="shared" si="6"/>
        <v>0</v>
      </c>
      <c r="K63" s="118" t="e">
        <f t="shared" si="3"/>
        <v>#DIV/0!</v>
      </c>
      <c r="L63" s="118">
        <f t="shared" si="3"/>
        <v>0</v>
      </c>
    </row>
    <row r="64" spans="1:12" ht="42" customHeight="1" x14ac:dyDescent="0.2">
      <c r="A64" s="129" t="s">
        <v>347</v>
      </c>
      <c r="B64" s="130" t="s">
        <v>85</v>
      </c>
      <c r="C64" s="117">
        <v>4085</v>
      </c>
      <c r="D64" s="109"/>
      <c r="E64" s="109">
        <v>2735000</v>
      </c>
      <c r="F64" s="89"/>
      <c r="G64" s="109"/>
      <c r="H64" s="97"/>
      <c r="I64" s="89"/>
      <c r="J64" s="118" t="e">
        <f t="shared" si="6"/>
        <v>#DIV/0!</v>
      </c>
      <c r="K64" s="118">
        <f t="shared" si="3"/>
        <v>0</v>
      </c>
      <c r="L64" s="118" t="e">
        <f t="shared" si="3"/>
        <v>#DIV/0!</v>
      </c>
    </row>
    <row r="65" spans="1:12" s="6" customFormat="1" ht="36.75" customHeight="1" x14ac:dyDescent="0.2">
      <c r="A65" s="126" t="s">
        <v>88</v>
      </c>
      <c r="B65" s="116" t="s">
        <v>55</v>
      </c>
      <c r="C65" s="117" t="s">
        <v>35</v>
      </c>
      <c r="D65" s="97">
        <f>D66+D68+D67</f>
        <v>31844153</v>
      </c>
      <c r="E65" s="97">
        <f>E66+E68+E67+E69</f>
        <v>2750000</v>
      </c>
      <c r="F65" s="97">
        <f>F66+F68+F67+F69</f>
        <v>34594153</v>
      </c>
      <c r="G65" s="97">
        <f t="shared" ref="G65" si="17">G66+G68+G67</f>
        <v>8355726.5700000003</v>
      </c>
      <c r="H65" s="112">
        <f>H66+H68+H67+H69</f>
        <v>247247.51</v>
      </c>
      <c r="I65" s="112">
        <f>I66+I68+I67+I69</f>
        <v>8602974.0800000001</v>
      </c>
      <c r="J65" s="118">
        <f t="shared" si="6"/>
        <v>26.239437330928538</v>
      </c>
      <c r="K65" s="118">
        <f t="shared" si="3"/>
        <v>8.9908185454545464</v>
      </c>
      <c r="L65" s="118">
        <f t="shared" si="3"/>
        <v>24.868289389828391</v>
      </c>
    </row>
    <row r="66" spans="1:12" ht="66.75" customHeight="1" x14ac:dyDescent="0.2">
      <c r="A66" s="102" t="s">
        <v>299</v>
      </c>
      <c r="B66" s="116" t="s">
        <v>89</v>
      </c>
      <c r="C66" s="117" t="s">
        <v>36</v>
      </c>
      <c r="D66" s="109">
        <v>3581435</v>
      </c>
      <c r="E66" s="97"/>
      <c r="F66" s="89">
        <f t="shared" si="2"/>
        <v>3581435</v>
      </c>
      <c r="G66" s="109">
        <v>969093.62</v>
      </c>
      <c r="H66" s="113">
        <v>10732.06</v>
      </c>
      <c r="I66" s="89">
        <f>G66+H66</f>
        <v>979825.68</v>
      </c>
      <c r="J66" s="118">
        <f t="shared" si="6"/>
        <v>27.058807991768663</v>
      </c>
      <c r="K66" s="118" t="e">
        <f t="shared" si="3"/>
        <v>#DIV/0!</v>
      </c>
      <c r="L66" s="118">
        <f t="shared" si="3"/>
        <v>27.358466089709854</v>
      </c>
    </row>
    <row r="67" spans="1:12" ht="45" hidden="1" customHeight="1" x14ac:dyDescent="0.2">
      <c r="A67" s="100" t="s">
        <v>313</v>
      </c>
      <c r="B67" s="116" t="s">
        <v>89</v>
      </c>
      <c r="C67" s="117" t="s">
        <v>314</v>
      </c>
      <c r="D67" s="109"/>
      <c r="E67" s="97"/>
      <c r="F67" s="89">
        <f t="shared" si="2"/>
        <v>0</v>
      </c>
      <c r="G67" s="109"/>
      <c r="H67" s="113"/>
      <c r="I67" s="89">
        <f>G67+H67</f>
        <v>0</v>
      </c>
      <c r="J67" s="118" t="e">
        <f t="shared" si="6"/>
        <v>#DIV/0!</v>
      </c>
      <c r="K67" s="118" t="e">
        <f t="shared" si="3"/>
        <v>#DIV/0!</v>
      </c>
      <c r="L67" s="118" t="e">
        <f t="shared" si="3"/>
        <v>#DIV/0!</v>
      </c>
    </row>
    <row r="68" spans="1:12" ht="68.25" customHeight="1" x14ac:dyDescent="0.2">
      <c r="A68" s="102" t="s">
        <v>37</v>
      </c>
      <c r="B68" s="116" t="s">
        <v>89</v>
      </c>
      <c r="C68" s="117" t="s">
        <v>38</v>
      </c>
      <c r="D68" s="109">
        <v>28262718</v>
      </c>
      <c r="E68" s="109">
        <v>950000</v>
      </c>
      <c r="F68" s="89">
        <f t="shared" si="2"/>
        <v>29212718</v>
      </c>
      <c r="G68" s="109">
        <v>7386632.9500000002</v>
      </c>
      <c r="H68" s="113">
        <v>236515.45</v>
      </c>
      <c r="I68" s="89">
        <f>G68+H68</f>
        <v>7623148.4000000004</v>
      </c>
      <c r="J68" s="118">
        <f t="shared" si="6"/>
        <v>26.135607162764739</v>
      </c>
      <c r="K68" s="118">
        <f t="shared" si="3"/>
        <v>24.896363157894736</v>
      </c>
      <c r="L68" s="118">
        <f t="shared" si="3"/>
        <v>26.095306845463679</v>
      </c>
    </row>
    <row r="69" spans="1:12" ht="68.25" customHeight="1" x14ac:dyDescent="0.2">
      <c r="A69" s="129" t="s">
        <v>345</v>
      </c>
      <c r="B69" s="130" t="s">
        <v>89</v>
      </c>
      <c r="C69" s="117">
        <v>5070</v>
      </c>
      <c r="D69" s="109"/>
      <c r="E69" s="109">
        <v>1800000</v>
      </c>
      <c r="F69" s="89">
        <f t="shared" si="2"/>
        <v>1800000</v>
      </c>
      <c r="G69" s="109"/>
      <c r="H69" s="113">
        <v>0</v>
      </c>
      <c r="I69" s="89">
        <f>G69+H69</f>
        <v>0</v>
      </c>
      <c r="J69" s="118" t="e">
        <f t="shared" si="6"/>
        <v>#DIV/0!</v>
      </c>
      <c r="K69" s="118">
        <f t="shared" si="3"/>
        <v>0</v>
      </c>
      <c r="L69" s="118">
        <f t="shared" si="3"/>
        <v>0</v>
      </c>
    </row>
    <row r="70" spans="1:12" s="6" customFormat="1" ht="33.75" customHeight="1" x14ac:dyDescent="0.2">
      <c r="A70" s="126" t="s">
        <v>53</v>
      </c>
      <c r="B70" s="116" t="s">
        <v>55</v>
      </c>
      <c r="C70" s="117" t="s">
        <v>90</v>
      </c>
      <c r="D70" s="97">
        <f>SUM(D71:D78)</f>
        <v>45463048</v>
      </c>
      <c r="E70" s="97">
        <f t="shared" ref="E70:I70" si="18">SUM(E71:E78)</f>
        <v>7017882</v>
      </c>
      <c r="F70" s="97">
        <f>SUM(F71:F78)</f>
        <v>52480930</v>
      </c>
      <c r="G70" s="97">
        <f t="shared" si="18"/>
        <v>6879949.3600000003</v>
      </c>
      <c r="H70" s="97">
        <f t="shared" si="18"/>
        <v>0</v>
      </c>
      <c r="I70" s="97">
        <f t="shared" si="18"/>
        <v>6879949.3600000003</v>
      </c>
      <c r="J70" s="118">
        <f t="shared" si="6"/>
        <v>15.13305786272843</v>
      </c>
      <c r="K70" s="118">
        <f t="shared" si="3"/>
        <v>0</v>
      </c>
      <c r="L70" s="118">
        <f t="shared" si="3"/>
        <v>13.1094272910179</v>
      </c>
    </row>
    <row r="71" spans="1:12" s="6" customFormat="1" ht="39" hidden="1" customHeight="1" x14ac:dyDescent="0.2">
      <c r="A71" s="100" t="s">
        <v>315</v>
      </c>
      <c r="B71" s="116" t="s">
        <v>187</v>
      </c>
      <c r="C71" s="117" t="s">
        <v>316</v>
      </c>
      <c r="D71" s="109"/>
      <c r="E71" s="97"/>
      <c r="F71" s="89">
        <f t="shared" si="2"/>
        <v>0</v>
      </c>
      <c r="G71" s="109"/>
      <c r="H71" s="97"/>
      <c r="I71" s="89">
        <f t="shared" ref="I71:I92" si="19">G71+H71</f>
        <v>0</v>
      </c>
      <c r="J71" s="118" t="e">
        <f t="shared" si="6"/>
        <v>#DIV/0!</v>
      </c>
      <c r="K71" s="118" t="e">
        <f t="shared" si="3"/>
        <v>#DIV/0!</v>
      </c>
      <c r="L71" s="118" t="e">
        <f t="shared" si="3"/>
        <v>#DIV/0!</v>
      </c>
    </row>
    <row r="72" spans="1:12" ht="31.15" customHeight="1" x14ac:dyDescent="0.2">
      <c r="A72" s="102" t="s">
        <v>192</v>
      </c>
      <c r="B72" s="116" t="s">
        <v>91</v>
      </c>
      <c r="C72" s="117" t="s">
        <v>193</v>
      </c>
      <c r="D72" s="109">
        <v>1600000</v>
      </c>
      <c r="E72" s="97"/>
      <c r="F72" s="89">
        <f t="shared" si="2"/>
        <v>1600000</v>
      </c>
      <c r="G72" s="109">
        <v>208639.99</v>
      </c>
      <c r="H72" s="97"/>
      <c r="I72" s="89">
        <f t="shared" si="19"/>
        <v>208639.99</v>
      </c>
      <c r="J72" s="118" t="e">
        <f>E75903400=G72/D72*100</f>
        <v>#NAME?</v>
      </c>
      <c r="K72" s="118" t="e">
        <f t="shared" si="3"/>
        <v>#DIV/0!</v>
      </c>
      <c r="L72" s="118">
        <f t="shared" si="3"/>
        <v>13.039999375000001</v>
      </c>
    </row>
    <row r="73" spans="1:12" ht="44.25" customHeight="1" x14ac:dyDescent="0.2">
      <c r="A73" s="102" t="s">
        <v>249</v>
      </c>
      <c r="B73" s="116" t="s">
        <v>91</v>
      </c>
      <c r="C73" s="117" t="s">
        <v>248</v>
      </c>
      <c r="D73" s="109">
        <v>974480</v>
      </c>
      <c r="E73" s="109"/>
      <c r="F73" s="89">
        <f t="shared" si="2"/>
        <v>974480</v>
      </c>
      <c r="G73" s="109">
        <v>144000</v>
      </c>
      <c r="H73" s="109"/>
      <c r="I73" s="89">
        <f t="shared" si="19"/>
        <v>144000</v>
      </c>
      <c r="J73" s="118">
        <f t="shared" si="6"/>
        <v>14.777111895575077</v>
      </c>
      <c r="K73" s="118" t="e">
        <f t="shared" si="3"/>
        <v>#DIV/0!</v>
      </c>
      <c r="L73" s="118">
        <f t="shared" si="3"/>
        <v>14.777111895575077</v>
      </c>
    </row>
    <row r="74" spans="1:12" ht="59.45" customHeight="1" x14ac:dyDescent="0.2">
      <c r="A74" s="102" t="s">
        <v>92</v>
      </c>
      <c r="B74" s="116" t="s">
        <v>91</v>
      </c>
      <c r="C74" s="117" t="s">
        <v>93</v>
      </c>
      <c r="D74" s="109">
        <v>8856067</v>
      </c>
      <c r="E74" s="97"/>
      <c r="F74" s="89">
        <f t="shared" si="2"/>
        <v>8856067</v>
      </c>
      <c r="G74" s="109">
        <v>1103719.92</v>
      </c>
      <c r="H74" s="97"/>
      <c r="I74" s="89">
        <f t="shared" si="19"/>
        <v>1103719.92</v>
      </c>
      <c r="J74" s="118">
        <f t="shared" si="6"/>
        <v>12.462867771890163</v>
      </c>
      <c r="K74" s="118" t="e">
        <f t="shared" si="3"/>
        <v>#DIV/0!</v>
      </c>
      <c r="L74" s="118">
        <f t="shared" si="3"/>
        <v>12.462867771890163</v>
      </c>
    </row>
    <row r="75" spans="1:12" ht="39.75" customHeight="1" x14ac:dyDescent="0.2">
      <c r="A75" s="102" t="s">
        <v>94</v>
      </c>
      <c r="B75" s="116" t="s">
        <v>91</v>
      </c>
      <c r="C75" s="117" t="s">
        <v>95</v>
      </c>
      <c r="D75" s="109">
        <v>33188501</v>
      </c>
      <c r="E75" s="97"/>
      <c r="F75" s="89">
        <f t="shared" si="2"/>
        <v>33188501</v>
      </c>
      <c r="G75" s="109">
        <v>5420025.3200000003</v>
      </c>
      <c r="H75" s="109"/>
      <c r="I75" s="89">
        <f t="shared" si="19"/>
        <v>5420025.3200000003</v>
      </c>
      <c r="J75" s="118">
        <f t="shared" si="6"/>
        <v>16.331033811982049</v>
      </c>
      <c r="K75" s="118" t="e">
        <f t="shared" si="3"/>
        <v>#DIV/0!</v>
      </c>
      <c r="L75" s="118">
        <f t="shared" si="3"/>
        <v>16.331033811982049</v>
      </c>
    </row>
    <row r="76" spans="1:12" ht="105" hidden="1" customHeight="1" x14ac:dyDescent="0.2">
      <c r="A76" s="102" t="s">
        <v>334</v>
      </c>
      <c r="B76" s="116">
        <v>610</v>
      </c>
      <c r="C76" s="117">
        <v>6089</v>
      </c>
      <c r="D76" s="109"/>
      <c r="E76" s="97"/>
      <c r="F76" s="89">
        <f t="shared" si="2"/>
        <v>0</v>
      </c>
      <c r="G76" s="109"/>
      <c r="H76" s="109"/>
      <c r="I76" s="89">
        <f t="shared" si="19"/>
        <v>0</v>
      </c>
      <c r="J76" s="118" t="e">
        <f t="shared" si="6"/>
        <v>#DIV/0!</v>
      </c>
      <c r="K76" s="118"/>
      <c r="L76" s="118" t="e">
        <f t="shared" si="3"/>
        <v>#DIV/0!</v>
      </c>
    </row>
    <row r="77" spans="1:12" ht="37.5" customHeight="1" x14ac:dyDescent="0.2">
      <c r="A77" s="102" t="s">
        <v>96</v>
      </c>
      <c r="B77" s="116" t="s">
        <v>97</v>
      </c>
      <c r="C77" s="117" t="s">
        <v>98</v>
      </c>
      <c r="D77" s="109">
        <v>844000</v>
      </c>
      <c r="E77" s="97"/>
      <c r="F77" s="89">
        <f t="shared" si="2"/>
        <v>844000</v>
      </c>
      <c r="G77" s="109">
        <v>3564.13</v>
      </c>
      <c r="H77" s="109"/>
      <c r="I77" s="89">
        <f t="shared" si="19"/>
        <v>3564.13</v>
      </c>
      <c r="J77" s="118">
        <f t="shared" si="6"/>
        <v>0.42229028436018956</v>
      </c>
      <c r="K77" s="118" t="e">
        <f t="shared" si="3"/>
        <v>#DIV/0!</v>
      </c>
      <c r="L77" s="118">
        <f t="shared" si="3"/>
        <v>0.42229028436018956</v>
      </c>
    </row>
    <row r="78" spans="1:12" ht="64.5" customHeight="1" x14ac:dyDescent="0.2">
      <c r="A78" s="129" t="s">
        <v>346</v>
      </c>
      <c r="B78" s="89" t="s">
        <v>97</v>
      </c>
      <c r="C78" s="117" t="s">
        <v>306</v>
      </c>
      <c r="D78" s="109"/>
      <c r="E78" s="97">
        <v>7017882</v>
      </c>
      <c r="F78" s="89">
        <f t="shared" si="2"/>
        <v>7017882</v>
      </c>
      <c r="G78" s="109"/>
      <c r="H78" s="109">
        <v>0</v>
      </c>
      <c r="I78" s="89">
        <f t="shared" ref="I78" si="20">G78+H78</f>
        <v>0</v>
      </c>
      <c r="J78" s="118" t="e">
        <f t="shared" si="6"/>
        <v>#DIV/0!</v>
      </c>
      <c r="K78" s="118">
        <f t="shared" si="3"/>
        <v>0</v>
      </c>
      <c r="L78" s="118">
        <f t="shared" si="3"/>
        <v>0</v>
      </c>
    </row>
    <row r="79" spans="1:12" s="6" customFormat="1" ht="29.25" customHeight="1" x14ac:dyDescent="0.2">
      <c r="A79" s="126" t="s">
        <v>51</v>
      </c>
      <c r="B79" s="116" t="s">
        <v>55</v>
      </c>
      <c r="C79" s="117" t="s">
        <v>99</v>
      </c>
      <c r="D79" s="97">
        <f>SUM(D80:D92)</f>
        <v>13159094</v>
      </c>
      <c r="E79" s="97">
        <f>SUM(E80:E92)</f>
        <v>8547230</v>
      </c>
      <c r="F79" s="97">
        <f>SUM(F80:F92)</f>
        <v>21706324</v>
      </c>
      <c r="G79" s="97">
        <f>SUM(G80:G92)</f>
        <v>135448.01</v>
      </c>
      <c r="H79" s="97">
        <f>SUM(H80:H92)</f>
        <v>877213.8</v>
      </c>
      <c r="I79" s="89">
        <f t="shared" si="19"/>
        <v>1012661.81</v>
      </c>
      <c r="J79" s="118">
        <f t="shared" si="6"/>
        <v>1.0293110604727045</v>
      </c>
      <c r="K79" s="118">
        <f t="shared" si="3"/>
        <v>10.263135542158103</v>
      </c>
      <c r="L79" s="118">
        <f t="shared" si="3"/>
        <v>4.6652846884622203</v>
      </c>
    </row>
    <row r="80" spans="1:12" ht="24.75" customHeight="1" x14ac:dyDescent="0.2">
      <c r="A80" s="102" t="s">
        <v>100</v>
      </c>
      <c r="B80" s="116" t="s">
        <v>101</v>
      </c>
      <c r="C80" s="117" t="s">
        <v>102</v>
      </c>
      <c r="D80" s="109">
        <v>930000</v>
      </c>
      <c r="E80" s="97"/>
      <c r="F80" s="89">
        <f t="shared" si="2"/>
        <v>930000</v>
      </c>
      <c r="G80" s="120">
        <v>21656</v>
      </c>
      <c r="H80" s="97"/>
      <c r="I80" s="89">
        <f t="shared" si="19"/>
        <v>21656</v>
      </c>
      <c r="J80" s="118">
        <f t="shared" si="6"/>
        <v>2.3286021505376344</v>
      </c>
      <c r="K80" s="118" t="e">
        <f t="shared" si="3"/>
        <v>#DIV/0!</v>
      </c>
      <c r="L80" s="118">
        <f t="shared" si="3"/>
        <v>2.3286021505376344</v>
      </c>
    </row>
    <row r="81" spans="1:12" ht="42" hidden="1" customHeight="1" x14ac:dyDescent="0.2">
      <c r="A81" s="102" t="s">
        <v>185</v>
      </c>
      <c r="B81" s="116" t="s">
        <v>186</v>
      </c>
      <c r="C81" s="117" t="s">
        <v>184</v>
      </c>
      <c r="D81" s="97"/>
      <c r="E81" s="97"/>
      <c r="F81" s="89">
        <f t="shared" si="2"/>
        <v>0</v>
      </c>
      <c r="G81" s="97"/>
      <c r="H81" s="109"/>
      <c r="I81" s="89">
        <f t="shared" si="19"/>
        <v>0</v>
      </c>
      <c r="J81" s="118" t="e">
        <f t="shared" si="6"/>
        <v>#DIV/0!</v>
      </c>
      <c r="K81" s="118" t="e">
        <f t="shared" si="3"/>
        <v>#DIV/0!</v>
      </c>
      <c r="L81" s="118" t="e">
        <f t="shared" si="3"/>
        <v>#DIV/0!</v>
      </c>
    </row>
    <row r="82" spans="1:12" ht="35.25" customHeight="1" x14ac:dyDescent="0.2">
      <c r="A82" s="102" t="s">
        <v>224</v>
      </c>
      <c r="B82" s="116" t="s">
        <v>103</v>
      </c>
      <c r="C82" s="117" t="s">
        <v>225</v>
      </c>
      <c r="D82" s="97"/>
      <c r="E82" s="109">
        <v>10000</v>
      </c>
      <c r="F82" s="89">
        <f t="shared" si="2"/>
        <v>10000</v>
      </c>
      <c r="G82" s="97"/>
      <c r="H82" s="109">
        <v>0</v>
      </c>
      <c r="I82" s="89">
        <f t="shared" si="19"/>
        <v>0</v>
      </c>
      <c r="J82" s="118" t="e">
        <f t="shared" si="6"/>
        <v>#DIV/0!</v>
      </c>
      <c r="K82" s="118">
        <f t="shared" si="3"/>
        <v>0</v>
      </c>
      <c r="L82" s="118">
        <f t="shared" si="3"/>
        <v>0</v>
      </c>
    </row>
    <row r="83" spans="1:12" ht="35.25" customHeight="1" x14ac:dyDescent="0.2">
      <c r="A83" s="114" t="s">
        <v>330</v>
      </c>
      <c r="B83" s="116" t="s">
        <v>103</v>
      </c>
      <c r="C83" s="117" t="s">
        <v>331</v>
      </c>
      <c r="D83" s="97"/>
      <c r="E83" s="109">
        <v>1100000</v>
      </c>
      <c r="F83" s="89">
        <f t="shared" si="2"/>
        <v>1100000</v>
      </c>
      <c r="G83" s="97"/>
      <c r="H83" s="109">
        <v>0</v>
      </c>
      <c r="I83" s="89">
        <f t="shared" si="19"/>
        <v>0</v>
      </c>
      <c r="J83" s="118"/>
      <c r="K83" s="118">
        <f t="shared" si="3"/>
        <v>0</v>
      </c>
      <c r="L83" s="118">
        <f t="shared" si="3"/>
        <v>0</v>
      </c>
    </row>
    <row r="84" spans="1:12" ht="43.5" customHeight="1" x14ac:dyDescent="0.2">
      <c r="A84" s="100" t="s">
        <v>319</v>
      </c>
      <c r="B84" s="116" t="s">
        <v>104</v>
      </c>
      <c r="C84" s="117" t="s">
        <v>320</v>
      </c>
      <c r="D84" s="97">
        <v>406440</v>
      </c>
      <c r="E84" s="109"/>
      <c r="F84" s="89">
        <f t="shared" si="2"/>
        <v>406440</v>
      </c>
      <c r="G84" s="97"/>
      <c r="H84" s="109"/>
      <c r="I84" s="89">
        <f t="shared" si="19"/>
        <v>0</v>
      </c>
      <c r="J84" s="118">
        <f t="shared" si="6"/>
        <v>0</v>
      </c>
      <c r="K84" s="118" t="e">
        <f t="shared" ref="K84:L109" si="21">H84/E84*100</f>
        <v>#DIV/0!</v>
      </c>
      <c r="L84" s="118">
        <f t="shared" si="21"/>
        <v>0</v>
      </c>
    </row>
    <row r="85" spans="1:12" ht="39" customHeight="1" x14ac:dyDescent="0.2">
      <c r="A85" s="102" t="s">
        <v>105</v>
      </c>
      <c r="B85" s="116" t="s">
        <v>106</v>
      </c>
      <c r="C85" s="117" t="s">
        <v>107</v>
      </c>
      <c r="D85" s="120">
        <v>11015704</v>
      </c>
      <c r="E85" s="97"/>
      <c r="F85" s="89">
        <f t="shared" ref="F85:F108" si="22">D85+E85</f>
        <v>11015704</v>
      </c>
      <c r="G85" s="120">
        <v>0</v>
      </c>
      <c r="H85" s="97"/>
      <c r="I85" s="89">
        <f t="shared" si="19"/>
        <v>0</v>
      </c>
      <c r="J85" s="118">
        <f t="shared" si="6"/>
        <v>0</v>
      </c>
      <c r="K85" s="118" t="e">
        <f t="shared" si="21"/>
        <v>#DIV/0!</v>
      </c>
      <c r="L85" s="118">
        <f t="shared" si="21"/>
        <v>0</v>
      </c>
    </row>
    <row r="86" spans="1:12" ht="39" hidden="1" customHeight="1" x14ac:dyDescent="0.2">
      <c r="A86" s="102" t="s">
        <v>202</v>
      </c>
      <c r="B86" s="116" t="s">
        <v>106</v>
      </c>
      <c r="C86" s="117" t="s">
        <v>203</v>
      </c>
      <c r="D86" s="97"/>
      <c r="E86" s="97">
        <v>0</v>
      </c>
      <c r="F86" s="89">
        <f t="shared" si="22"/>
        <v>0</v>
      </c>
      <c r="G86" s="97"/>
      <c r="H86" s="97"/>
      <c r="I86" s="89">
        <f t="shared" si="19"/>
        <v>0</v>
      </c>
      <c r="J86" s="118" t="e">
        <f t="shared" si="6"/>
        <v>#DIV/0!</v>
      </c>
      <c r="K86" s="118" t="e">
        <f t="shared" si="21"/>
        <v>#DIV/0!</v>
      </c>
      <c r="L86" s="118" t="e">
        <f t="shared" si="21"/>
        <v>#DIV/0!</v>
      </c>
    </row>
    <row r="87" spans="1:12" ht="39" hidden="1" customHeight="1" x14ac:dyDescent="0.2">
      <c r="A87" s="100" t="s">
        <v>238</v>
      </c>
      <c r="B87" s="116" t="s">
        <v>240</v>
      </c>
      <c r="C87" s="117" t="s">
        <v>236</v>
      </c>
      <c r="D87" s="97"/>
      <c r="E87" s="97"/>
      <c r="F87" s="89">
        <f t="shared" si="22"/>
        <v>0</v>
      </c>
      <c r="G87" s="97"/>
      <c r="H87" s="97"/>
      <c r="I87" s="89">
        <f t="shared" si="19"/>
        <v>0</v>
      </c>
      <c r="J87" s="118" t="e">
        <f t="shared" si="6"/>
        <v>#DIV/0!</v>
      </c>
      <c r="K87" s="118" t="e">
        <f t="shared" si="21"/>
        <v>#DIV/0!</v>
      </c>
      <c r="L87" s="118" t="e">
        <f t="shared" si="21"/>
        <v>#DIV/0!</v>
      </c>
    </row>
    <row r="88" spans="1:12" ht="39" customHeight="1" x14ac:dyDescent="0.2">
      <c r="A88" s="102" t="s">
        <v>341</v>
      </c>
      <c r="B88" s="130" t="s">
        <v>240</v>
      </c>
      <c r="C88" s="117">
        <v>7530</v>
      </c>
      <c r="D88" s="97">
        <v>472360</v>
      </c>
      <c r="E88" s="109"/>
      <c r="F88" s="89">
        <f t="shared" si="22"/>
        <v>472360</v>
      </c>
      <c r="G88" s="97">
        <v>17874.240000000002</v>
      </c>
      <c r="H88" s="109"/>
      <c r="I88" s="89"/>
      <c r="J88" s="118">
        <f t="shared" si="6"/>
        <v>3.784029130324329</v>
      </c>
      <c r="K88" s="118" t="e">
        <f t="shared" si="21"/>
        <v>#DIV/0!</v>
      </c>
      <c r="L88" s="118">
        <f t="shared" si="21"/>
        <v>0</v>
      </c>
    </row>
    <row r="89" spans="1:12" ht="36.75" customHeight="1" x14ac:dyDescent="0.2">
      <c r="A89" s="102" t="s">
        <v>108</v>
      </c>
      <c r="B89" s="116" t="s">
        <v>104</v>
      </c>
      <c r="C89" s="117" t="s">
        <v>109</v>
      </c>
      <c r="D89" s="97"/>
      <c r="E89" s="109">
        <v>50000</v>
      </c>
      <c r="F89" s="89">
        <f t="shared" si="22"/>
        <v>50000</v>
      </c>
      <c r="G89" s="97"/>
      <c r="H89" s="109">
        <v>5500</v>
      </c>
      <c r="I89" s="89">
        <f t="shared" si="19"/>
        <v>5500</v>
      </c>
      <c r="J89" s="118" t="e">
        <f t="shared" si="6"/>
        <v>#DIV/0!</v>
      </c>
      <c r="K89" s="118">
        <f t="shared" si="21"/>
        <v>11</v>
      </c>
      <c r="L89" s="118">
        <f t="shared" si="21"/>
        <v>11</v>
      </c>
    </row>
    <row r="90" spans="1:12" ht="42" customHeight="1" x14ac:dyDescent="0.2">
      <c r="A90" s="102" t="s">
        <v>110</v>
      </c>
      <c r="B90" s="116" t="s">
        <v>104</v>
      </c>
      <c r="C90" s="117" t="s">
        <v>111</v>
      </c>
      <c r="D90" s="97"/>
      <c r="E90" s="109">
        <v>7387230</v>
      </c>
      <c r="F90" s="89">
        <f t="shared" si="22"/>
        <v>7387230</v>
      </c>
      <c r="G90" s="97"/>
      <c r="H90" s="109">
        <v>871713.8</v>
      </c>
      <c r="I90" s="89">
        <f t="shared" si="19"/>
        <v>871713.8</v>
      </c>
      <c r="J90" s="118" t="e">
        <f t="shared" si="6"/>
        <v>#DIV/0!</v>
      </c>
      <c r="K90" s="118">
        <f t="shared" si="21"/>
        <v>11.800279671812033</v>
      </c>
      <c r="L90" s="118">
        <f t="shared" si="21"/>
        <v>11.800279671812033</v>
      </c>
    </row>
    <row r="91" spans="1:12" ht="42.75" customHeight="1" x14ac:dyDescent="0.2">
      <c r="A91" s="102" t="s">
        <v>112</v>
      </c>
      <c r="B91" s="116" t="s">
        <v>104</v>
      </c>
      <c r="C91" s="117" t="s">
        <v>113</v>
      </c>
      <c r="D91" s="109">
        <v>134590</v>
      </c>
      <c r="E91" s="97"/>
      <c r="F91" s="89">
        <f t="shared" si="22"/>
        <v>134590</v>
      </c>
      <c r="G91" s="109">
        <v>53120</v>
      </c>
      <c r="H91" s="97"/>
      <c r="I91" s="89">
        <f t="shared" si="19"/>
        <v>53120</v>
      </c>
      <c r="J91" s="118">
        <f t="shared" si="6"/>
        <v>39.468013968348316</v>
      </c>
      <c r="K91" s="118" t="e">
        <f t="shared" si="21"/>
        <v>#DIV/0!</v>
      </c>
      <c r="L91" s="118">
        <f t="shared" si="21"/>
        <v>39.468013968348316</v>
      </c>
    </row>
    <row r="92" spans="1:12" ht="34.9" customHeight="1" x14ac:dyDescent="0.2">
      <c r="A92" s="102" t="s">
        <v>114</v>
      </c>
      <c r="B92" s="116" t="s">
        <v>104</v>
      </c>
      <c r="C92" s="117" t="s">
        <v>115</v>
      </c>
      <c r="D92" s="109">
        <v>200000</v>
      </c>
      <c r="E92" s="97"/>
      <c r="F92" s="89">
        <f t="shared" si="22"/>
        <v>200000</v>
      </c>
      <c r="G92" s="109">
        <v>42797.77</v>
      </c>
      <c r="H92" s="97"/>
      <c r="I92" s="89">
        <f t="shared" si="19"/>
        <v>42797.77</v>
      </c>
      <c r="J92" s="118">
        <f t="shared" si="6"/>
        <v>21.398884999999996</v>
      </c>
      <c r="K92" s="118" t="e">
        <f t="shared" si="21"/>
        <v>#DIV/0!</v>
      </c>
      <c r="L92" s="118">
        <f t="shared" si="21"/>
        <v>21.398884999999996</v>
      </c>
    </row>
    <row r="93" spans="1:12" s="6" customFormat="1" ht="36" customHeight="1" x14ac:dyDescent="0.2">
      <c r="A93" s="101" t="s">
        <v>49</v>
      </c>
      <c r="B93" s="116" t="s">
        <v>55</v>
      </c>
      <c r="C93" s="117" t="s">
        <v>39</v>
      </c>
      <c r="D93" s="97">
        <f t="shared" ref="D93:I93" si="23">SUM(D94:D102)+D104+D103</f>
        <v>7124070</v>
      </c>
      <c r="E93" s="97">
        <f t="shared" si="23"/>
        <v>305281</v>
      </c>
      <c r="F93" s="97">
        <f t="shared" si="23"/>
        <v>7429351</v>
      </c>
      <c r="G93" s="97">
        <f t="shared" si="23"/>
        <v>1628468.38</v>
      </c>
      <c r="H93" s="97">
        <f t="shared" si="23"/>
        <v>0</v>
      </c>
      <c r="I93" s="97">
        <f t="shared" si="23"/>
        <v>1628468.38</v>
      </c>
      <c r="J93" s="118">
        <f t="shared" si="6"/>
        <v>22.858680220716526</v>
      </c>
      <c r="K93" s="118">
        <f t="shared" si="21"/>
        <v>0</v>
      </c>
      <c r="L93" s="118">
        <f t="shared" si="21"/>
        <v>21.919389459456148</v>
      </c>
    </row>
    <row r="94" spans="1:12" ht="48.75" customHeight="1" x14ac:dyDescent="0.2">
      <c r="A94" s="102" t="s">
        <v>194</v>
      </c>
      <c r="B94" s="116" t="s">
        <v>116</v>
      </c>
      <c r="C94" s="117" t="s">
        <v>195</v>
      </c>
      <c r="D94" s="109">
        <v>315000</v>
      </c>
      <c r="E94" s="97"/>
      <c r="F94" s="89">
        <f t="shared" si="22"/>
        <v>315000</v>
      </c>
      <c r="G94" s="109">
        <v>119695.6</v>
      </c>
      <c r="H94" s="97"/>
      <c r="I94" s="89">
        <f t="shared" ref="I94:I104" si="24">G94+H94</f>
        <v>119695.6</v>
      </c>
      <c r="J94" s="118">
        <f t="shared" si="6"/>
        <v>37.998603174603176</v>
      </c>
      <c r="K94" s="118" t="e">
        <f t="shared" si="21"/>
        <v>#DIV/0!</v>
      </c>
      <c r="L94" s="118">
        <f t="shared" si="21"/>
        <v>37.998603174603176</v>
      </c>
    </row>
    <row r="95" spans="1:12" ht="41.25" customHeight="1" x14ac:dyDescent="0.2">
      <c r="A95" s="103" t="s">
        <v>260</v>
      </c>
      <c r="B95" s="116" t="s">
        <v>116</v>
      </c>
      <c r="C95" s="117" t="s">
        <v>117</v>
      </c>
      <c r="D95" s="109">
        <v>888070</v>
      </c>
      <c r="E95" s="97"/>
      <c r="F95" s="89">
        <f t="shared" si="22"/>
        <v>888070</v>
      </c>
      <c r="G95" s="109">
        <v>183730.32</v>
      </c>
      <c r="H95" s="97"/>
      <c r="I95" s="89">
        <f t="shared" si="24"/>
        <v>183730.32</v>
      </c>
      <c r="J95" s="118">
        <f t="shared" si="6"/>
        <v>20.688720483745652</v>
      </c>
      <c r="K95" s="118" t="e">
        <f t="shared" si="21"/>
        <v>#DIV/0!</v>
      </c>
      <c r="L95" s="118">
        <f t="shared" si="21"/>
        <v>20.688720483745652</v>
      </c>
    </row>
    <row r="96" spans="1:12" ht="39" customHeight="1" x14ac:dyDescent="0.2">
      <c r="A96" s="102" t="s">
        <v>228</v>
      </c>
      <c r="B96" s="116" t="s">
        <v>227</v>
      </c>
      <c r="C96" s="117" t="s">
        <v>226</v>
      </c>
      <c r="D96" s="109">
        <v>40000</v>
      </c>
      <c r="E96" s="97"/>
      <c r="F96" s="89">
        <f t="shared" si="22"/>
        <v>40000</v>
      </c>
      <c r="G96" s="109">
        <v>7003</v>
      </c>
      <c r="H96" s="97"/>
      <c r="I96" s="89">
        <f t="shared" si="24"/>
        <v>7003</v>
      </c>
      <c r="J96" s="118">
        <f t="shared" si="6"/>
        <v>17.5075</v>
      </c>
      <c r="K96" s="118" t="e">
        <f t="shared" si="21"/>
        <v>#DIV/0!</v>
      </c>
      <c r="L96" s="118">
        <f t="shared" si="21"/>
        <v>17.5075</v>
      </c>
    </row>
    <row r="97" spans="1:14" ht="36" customHeight="1" x14ac:dyDescent="0.2">
      <c r="A97" s="105" t="s">
        <v>271</v>
      </c>
      <c r="B97" s="116" t="s">
        <v>227</v>
      </c>
      <c r="C97" s="117" t="s">
        <v>270</v>
      </c>
      <c r="D97" s="109">
        <v>81000</v>
      </c>
      <c r="E97" s="97"/>
      <c r="F97" s="89">
        <f t="shared" si="22"/>
        <v>81000</v>
      </c>
      <c r="G97" s="109">
        <v>10800</v>
      </c>
      <c r="H97" s="97"/>
      <c r="I97" s="89">
        <f t="shared" si="24"/>
        <v>10800</v>
      </c>
      <c r="J97" s="118">
        <f t="shared" si="6"/>
        <v>13.333333333333334</v>
      </c>
      <c r="K97" s="118" t="e">
        <f t="shared" si="21"/>
        <v>#DIV/0!</v>
      </c>
      <c r="L97" s="118">
        <f t="shared" si="21"/>
        <v>13.333333333333334</v>
      </c>
    </row>
    <row r="98" spans="1:14" ht="29.45" customHeight="1" x14ac:dyDescent="0.2">
      <c r="A98" s="100" t="s">
        <v>239</v>
      </c>
      <c r="B98" s="116" t="s">
        <v>227</v>
      </c>
      <c r="C98" s="117" t="s">
        <v>237</v>
      </c>
      <c r="D98" s="109">
        <v>3000000</v>
      </c>
      <c r="E98" s="97"/>
      <c r="F98" s="89">
        <f t="shared" si="22"/>
        <v>3000000</v>
      </c>
      <c r="G98" s="109">
        <v>930953.5</v>
      </c>
      <c r="H98" s="97"/>
      <c r="I98" s="89">
        <f t="shared" si="24"/>
        <v>930953.5</v>
      </c>
      <c r="J98" s="118">
        <f t="shared" si="6"/>
        <v>31.031783333333333</v>
      </c>
      <c r="K98" s="118" t="e">
        <f t="shared" si="21"/>
        <v>#DIV/0!</v>
      </c>
      <c r="L98" s="118">
        <f t="shared" si="21"/>
        <v>31.031783333333333</v>
      </c>
    </row>
    <row r="99" spans="1:14" ht="29.45" customHeight="1" x14ac:dyDescent="0.2">
      <c r="A99" s="100" t="s">
        <v>342</v>
      </c>
      <c r="B99" s="130" t="s">
        <v>349</v>
      </c>
      <c r="C99" s="117">
        <v>8311</v>
      </c>
      <c r="D99" s="109">
        <v>100000</v>
      </c>
      <c r="E99" s="97"/>
      <c r="F99" s="89">
        <f t="shared" si="22"/>
        <v>100000</v>
      </c>
      <c r="G99" s="109">
        <v>0</v>
      </c>
      <c r="H99" s="97"/>
      <c r="I99" s="89">
        <f t="shared" si="24"/>
        <v>0</v>
      </c>
      <c r="J99" s="118">
        <f t="shared" si="6"/>
        <v>0</v>
      </c>
      <c r="K99" s="118"/>
      <c r="L99" s="118">
        <f t="shared" si="21"/>
        <v>0</v>
      </c>
    </row>
    <row r="100" spans="1:14" ht="45.75" customHeight="1" x14ac:dyDescent="0.2">
      <c r="A100" s="102" t="s">
        <v>300</v>
      </c>
      <c r="B100" s="116" t="s">
        <v>118</v>
      </c>
      <c r="C100" s="117" t="s">
        <v>119</v>
      </c>
      <c r="D100" s="109">
        <v>300000</v>
      </c>
      <c r="E100" s="97">
        <v>305281</v>
      </c>
      <c r="F100" s="89">
        <f t="shared" si="22"/>
        <v>605281</v>
      </c>
      <c r="G100" s="109">
        <v>0</v>
      </c>
      <c r="H100" s="109">
        <v>0</v>
      </c>
      <c r="I100" s="89">
        <f t="shared" si="24"/>
        <v>0</v>
      </c>
      <c r="J100" s="118">
        <f t="shared" ref="J100:J109" si="25">G100/D100*100</f>
        <v>0</v>
      </c>
      <c r="K100" s="118">
        <f t="shared" si="21"/>
        <v>0</v>
      </c>
      <c r="L100" s="118">
        <f t="shared" si="21"/>
        <v>0</v>
      </c>
    </row>
    <row r="101" spans="1:14" ht="42" customHeight="1" x14ac:dyDescent="0.2">
      <c r="A101" s="102" t="s">
        <v>301</v>
      </c>
      <c r="B101" s="116" t="s">
        <v>120</v>
      </c>
      <c r="C101" s="117" t="s">
        <v>121</v>
      </c>
      <c r="D101" s="109">
        <v>2000000</v>
      </c>
      <c r="E101" s="97"/>
      <c r="F101" s="89">
        <f t="shared" si="22"/>
        <v>2000000</v>
      </c>
      <c r="G101" s="109">
        <v>376285.96</v>
      </c>
      <c r="H101" s="97"/>
      <c r="I101" s="89">
        <f t="shared" si="24"/>
        <v>376285.96</v>
      </c>
      <c r="J101" s="118">
        <f t="shared" si="25"/>
        <v>18.814298000000001</v>
      </c>
      <c r="K101" s="118" t="e">
        <f t="shared" si="21"/>
        <v>#DIV/0!</v>
      </c>
      <c r="L101" s="118">
        <f t="shared" si="21"/>
        <v>18.814298000000001</v>
      </c>
    </row>
    <row r="102" spans="1:14" ht="22.5" hidden="1" customHeight="1" x14ac:dyDescent="0.2">
      <c r="A102" s="102" t="s">
        <v>196</v>
      </c>
      <c r="B102" s="116" t="s">
        <v>197</v>
      </c>
      <c r="C102" s="117" t="s">
        <v>198</v>
      </c>
      <c r="D102" s="109"/>
      <c r="E102" s="97"/>
      <c r="F102" s="89">
        <f t="shared" si="22"/>
        <v>0</v>
      </c>
      <c r="G102" s="109">
        <v>0</v>
      </c>
      <c r="H102" s="97"/>
      <c r="I102" s="89">
        <f t="shared" si="24"/>
        <v>0</v>
      </c>
      <c r="J102" s="118" t="e">
        <f t="shared" si="25"/>
        <v>#DIV/0!</v>
      </c>
      <c r="K102" s="118" t="e">
        <f t="shared" si="21"/>
        <v>#DIV/0!</v>
      </c>
      <c r="L102" s="118" t="e">
        <f t="shared" si="21"/>
        <v>#DIV/0!</v>
      </c>
    </row>
    <row r="103" spans="1:14" ht="0.75" customHeight="1" x14ac:dyDescent="0.2">
      <c r="A103" s="102" t="s">
        <v>244</v>
      </c>
      <c r="B103" s="116" t="s">
        <v>59</v>
      </c>
      <c r="C103" s="117" t="s">
        <v>243</v>
      </c>
      <c r="D103" s="97"/>
      <c r="E103" s="97"/>
      <c r="F103" s="89">
        <f t="shared" si="22"/>
        <v>0</v>
      </c>
      <c r="G103" s="97">
        <v>0</v>
      </c>
      <c r="H103" s="97"/>
      <c r="I103" s="89">
        <f t="shared" si="24"/>
        <v>0</v>
      </c>
      <c r="J103" s="118" t="e">
        <f t="shared" si="25"/>
        <v>#DIV/0!</v>
      </c>
      <c r="K103" s="118" t="e">
        <f t="shared" si="21"/>
        <v>#DIV/0!</v>
      </c>
      <c r="L103" s="118" t="e">
        <f t="shared" si="21"/>
        <v>#DIV/0!</v>
      </c>
    </row>
    <row r="104" spans="1:14" ht="21" customHeight="1" x14ac:dyDescent="0.2">
      <c r="A104" s="100" t="s">
        <v>244</v>
      </c>
      <c r="B104" s="116" t="s">
        <v>59</v>
      </c>
      <c r="C104" s="117" t="s">
        <v>243</v>
      </c>
      <c r="D104" s="109">
        <v>400000</v>
      </c>
      <c r="E104" s="97"/>
      <c r="F104" s="89">
        <f t="shared" si="22"/>
        <v>400000</v>
      </c>
      <c r="G104" s="109">
        <v>0</v>
      </c>
      <c r="H104" s="97">
        <v>0</v>
      </c>
      <c r="I104" s="89">
        <f t="shared" si="24"/>
        <v>0</v>
      </c>
      <c r="J104" s="118">
        <f t="shared" si="25"/>
        <v>0</v>
      </c>
      <c r="K104" s="118" t="e">
        <f t="shared" si="21"/>
        <v>#DIV/0!</v>
      </c>
      <c r="L104" s="118">
        <f t="shared" si="21"/>
        <v>0</v>
      </c>
    </row>
    <row r="105" spans="1:14" ht="30" customHeight="1" x14ac:dyDescent="0.2">
      <c r="A105" s="126" t="s">
        <v>50</v>
      </c>
      <c r="B105" s="116" t="s">
        <v>55</v>
      </c>
      <c r="C105" s="117" t="s">
        <v>125</v>
      </c>
      <c r="D105" s="97">
        <f>SUM(D107:D108)</f>
        <v>2597329</v>
      </c>
      <c r="E105" s="97">
        <f>SUM(E107:E108)</f>
        <v>585000</v>
      </c>
      <c r="F105" s="97">
        <f>SUM(F107:F108)</f>
        <v>3182329</v>
      </c>
      <c r="G105" s="97">
        <f>SUM(G107:G108)</f>
        <v>1997329</v>
      </c>
      <c r="H105" s="97">
        <f t="shared" ref="H105" si="26">SUM(H107:H108)</f>
        <v>25000</v>
      </c>
      <c r="I105" s="97">
        <f>SUM(I107:I108)</f>
        <v>2022329</v>
      </c>
      <c r="J105" s="118">
        <f t="shared" si="25"/>
        <v>76.89934544295312</v>
      </c>
      <c r="K105" s="118">
        <f t="shared" si="21"/>
        <v>4.2735042735042734</v>
      </c>
      <c r="L105" s="118">
        <f t="shared" si="21"/>
        <v>63.548709137238802</v>
      </c>
    </row>
    <row r="106" spans="1:14" ht="54" hidden="1" customHeight="1" x14ac:dyDescent="0.2">
      <c r="A106" s="102" t="s">
        <v>229</v>
      </c>
      <c r="B106" s="116" t="s">
        <v>60</v>
      </c>
      <c r="C106" s="117" t="s">
        <v>200</v>
      </c>
      <c r="D106" s="109"/>
      <c r="E106" s="97">
        <v>795500</v>
      </c>
      <c r="F106" s="89">
        <f t="shared" si="22"/>
        <v>795500</v>
      </c>
      <c r="G106" s="109"/>
      <c r="H106" s="97">
        <v>795500</v>
      </c>
      <c r="I106" s="89">
        <f>G106+H106</f>
        <v>795500</v>
      </c>
      <c r="J106" s="118" t="e">
        <f t="shared" si="25"/>
        <v>#DIV/0!</v>
      </c>
      <c r="K106" s="118">
        <f t="shared" si="21"/>
        <v>100</v>
      </c>
      <c r="L106" s="118">
        <f t="shared" si="21"/>
        <v>100</v>
      </c>
    </row>
    <row r="107" spans="1:14" ht="42.75" customHeight="1" x14ac:dyDescent="0.2">
      <c r="A107" s="102" t="s">
        <v>122</v>
      </c>
      <c r="B107" s="116" t="s">
        <v>60</v>
      </c>
      <c r="C107" s="117" t="s">
        <v>123</v>
      </c>
      <c r="D107" s="109">
        <v>125480</v>
      </c>
      <c r="E107" s="97">
        <v>240000</v>
      </c>
      <c r="F107" s="89">
        <f t="shared" si="22"/>
        <v>365480</v>
      </c>
      <c r="G107" s="109">
        <v>125480</v>
      </c>
      <c r="H107" s="97">
        <v>0</v>
      </c>
      <c r="I107" s="89">
        <f>G107+H107</f>
        <v>125480</v>
      </c>
      <c r="J107" s="118">
        <f t="shared" si="25"/>
        <v>100</v>
      </c>
      <c r="K107" s="118">
        <f t="shared" si="21"/>
        <v>0</v>
      </c>
      <c r="L107" s="118">
        <f t="shared" si="21"/>
        <v>34.332932034584658</v>
      </c>
    </row>
    <row r="108" spans="1:14" ht="67.5" customHeight="1" x14ac:dyDescent="0.2">
      <c r="A108" s="102" t="s">
        <v>199</v>
      </c>
      <c r="B108" s="116" t="s">
        <v>60</v>
      </c>
      <c r="C108" s="117" t="s">
        <v>200</v>
      </c>
      <c r="D108" s="109">
        <v>2471849</v>
      </c>
      <c r="E108" s="97">
        <v>345000</v>
      </c>
      <c r="F108" s="89">
        <f t="shared" si="22"/>
        <v>2816849</v>
      </c>
      <c r="G108" s="109">
        <v>1871849</v>
      </c>
      <c r="H108" s="97">
        <v>25000</v>
      </c>
      <c r="I108" s="89">
        <f>G108+H108</f>
        <v>1896849</v>
      </c>
      <c r="J108" s="118">
        <f t="shared" si="25"/>
        <v>75.726672624420019</v>
      </c>
      <c r="K108" s="118">
        <f t="shared" si="21"/>
        <v>7.2463768115942031</v>
      </c>
      <c r="L108" s="118">
        <f t="shared" si="21"/>
        <v>67.339392349394657</v>
      </c>
    </row>
    <row r="109" spans="1:14" ht="42.75" customHeight="1" x14ac:dyDescent="0.2">
      <c r="A109" s="107" t="s">
        <v>126</v>
      </c>
      <c r="B109" s="116"/>
      <c r="C109" s="117"/>
      <c r="D109" s="89">
        <f t="shared" ref="D109:I109" si="27">D10+D14+D38+D44+D57+D65+D70+D79+D93+D105</f>
        <v>381096105</v>
      </c>
      <c r="E109" s="89">
        <f t="shared" si="27"/>
        <v>42421590.890000001</v>
      </c>
      <c r="F109" s="89">
        <f t="shared" si="27"/>
        <v>420782695.88999999</v>
      </c>
      <c r="G109" s="89">
        <f t="shared" si="27"/>
        <v>98304590.859999985</v>
      </c>
      <c r="H109" s="89">
        <f t="shared" si="27"/>
        <v>21503896.640000004</v>
      </c>
      <c r="I109" s="89">
        <f t="shared" si="27"/>
        <v>119319388.52</v>
      </c>
      <c r="J109" s="118">
        <f t="shared" si="25"/>
        <v>25.795223191798293</v>
      </c>
      <c r="K109" s="118">
        <f t="shared" si="21"/>
        <v>50.690924571310916</v>
      </c>
      <c r="L109" s="118">
        <f t="shared" si="21"/>
        <v>28.356534069830712</v>
      </c>
    </row>
    <row r="110" spans="1:14" ht="24.6" customHeight="1" x14ac:dyDescent="0.2">
      <c r="A110" s="69"/>
      <c r="B110" s="69"/>
      <c r="C110" s="70"/>
      <c r="D110" s="82"/>
      <c r="E110" s="84"/>
      <c r="F110" s="71"/>
      <c r="G110" s="124"/>
      <c r="H110" s="82"/>
      <c r="I110" s="71"/>
      <c r="J110" s="72"/>
      <c r="K110" s="72"/>
      <c r="L110" s="72"/>
    </row>
    <row r="111" spans="1:14" ht="13.9" customHeight="1" x14ac:dyDescent="0.2"/>
    <row r="112" spans="1:14" customFormat="1" ht="18.75" x14ac:dyDescent="0.3">
      <c r="A112" s="93" t="s">
        <v>309</v>
      </c>
      <c r="B112" s="93"/>
      <c r="C112" s="93"/>
      <c r="D112" s="93"/>
      <c r="E112" s="93" t="s">
        <v>310</v>
      </c>
      <c r="F112" s="93"/>
      <c r="G112" s="93"/>
      <c r="H112" s="93"/>
      <c r="I112" s="93"/>
      <c r="J112" s="93"/>
      <c r="K112" s="93"/>
      <c r="L112" s="93"/>
      <c r="M112" s="93"/>
      <c r="N112" s="93"/>
    </row>
    <row r="113" spans="1:9" x14ac:dyDescent="0.2">
      <c r="I113" s="85"/>
    </row>
    <row r="114" spans="1:9" hidden="1" x14ac:dyDescent="0.2"/>
    <row r="115" spans="1:9" hidden="1" x14ac:dyDescent="0.2">
      <c r="A115" s="2"/>
      <c r="C115" s="2"/>
    </row>
    <row r="116" spans="1:9" hidden="1" x14ac:dyDescent="0.2">
      <c r="A116" s="2"/>
      <c r="C116" s="2"/>
    </row>
  </sheetData>
  <mergeCells count="13">
    <mergeCell ref="J1:L1"/>
    <mergeCell ref="L8:L9"/>
    <mergeCell ref="A5:L5"/>
    <mergeCell ref="I8:I9"/>
    <mergeCell ref="F8:F9"/>
    <mergeCell ref="B7:B9"/>
    <mergeCell ref="A7:A9"/>
    <mergeCell ref="C7:C9"/>
    <mergeCell ref="I2:L2"/>
    <mergeCell ref="I3:L3"/>
    <mergeCell ref="J7:L7"/>
    <mergeCell ref="D7:F7"/>
    <mergeCell ref="G7:I7"/>
  </mergeCells>
  <phoneticPr fontId="15" type="noConversion"/>
  <conditionalFormatting sqref="J10:L110">
    <cfRule type="expression" dxfId="23" priority="26" stopIfTrue="1">
      <formula>NOT(ISERROR(SEARCH("#ДЕЛ/О!",J10)))</formula>
    </cfRule>
  </conditionalFormatting>
  <conditionalFormatting sqref="F26 A1:J1 A2:I3 A113:XFD65389 A4:XFD25 A86:XFD93 A85:C85 E85:F85 A80:F80 H80:XFD80 H85:XFD85 A103:XFD106 A94:C102 E94:F102 H94:XFD102 A109:XFD111 A107:C108 E107:F108 H107:XFD108 A81:XFD84 I26:L36 J11:L109 A38:XFD79 M1:XFD3">
    <cfRule type="containsErrors" dxfId="22" priority="22" stopIfTrue="1">
      <formula>ISERROR(A1)</formula>
    </cfRule>
    <cfRule type="containsErrors" dxfId="21" priority="23" stopIfTrue="1">
      <formula>ISERROR(A1)</formula>
    </cfRule>
  </conditionalFormatting>
  <conditionalFormatting sqref="D85">
    <cfRule type="expression" dxfId="20" priority="19" stopIfTrue="1">
      <formula>XFD85=1</formula>
    </cfRule>
    <cfRule type="expression" dxfId="19" priority="20" stopIfTrue="1">
      <formula>XFD85=2</formula>
    </cfRule>
    <cfRule type="expression" dxfId="18" priority="21" stopIfTrue="1">
      <formula>XFD85=3</formula>
    </cfRule>
  </conditionalFormatting>
  <conditionalFormatting sqref="G80">
    <cfRule type="expression" dxfId="17" priority="16" stopIfTrue="1">
      <formula>XFC80=1</formula>
    </cfRule>
    <cfRule type="expression" dxfId="16" priority="17" stopIfTrue="1">
      <formula>XFC80=2</formula>
    </cfRule>
    <cfRule type="expression" dxfId="15" priority="18" stopIfTrue="1">
      <formula>XFC80=3</formula>
    </cfRule>
  </conditionalFormatting>
  <conditionalFormatting sqref="G107:G108">
    <cfRule type="expression" dxfId="14" priority="1" stopIfTrue="1">
      <formula>XFC107=1</formula>
    </cfRule>
    <cfRule type="expression" dxfId="13" priority="2" stopIfTrue="1">
      <formula>XFC107=2</formula>
    </cfRule>
    <cfRule type="expression" dxfId="12" priority="3" stopIfTrue="1">
      <formula>XFC107=3</formula>
    </cfRule>
  </conditionalFormatting>
  <conditionalFormatting sqref="G85">
    <cfRule type="expression" dxfId="11" priority="13" stopIfTrue="1">
      <formula>XFC85=1</formula>
    </cfRule>
    <cfRule type="expression" dxfId="10" priority="14" stopIfTrue="1">
      <formula>XFC85=2</formula>
    </cfRule>
    <cfRule type="expression" dxfId="9" priority="15" stopIfTrue="1">
      <formula>XFC85=3</formula>
    </cfRule>
  </conditionalFormatting>
  <conditionalFormatting sqref="D94:D102">
    <cfRule type="expression" dxfId="8" priority="10" stopIfTrue="1">
      <formula>XFD94=1</formula>
    </cfRule>
    <cfRule type="expression" dxfId="7" priority="11" stopIfTrue="1">
      <formula>XFD94=2</formula>
    </cfRule>
    <cfRule type="expression" dxfId="6" priority="12" stopIfTrue="1">
      <formula>XFD94=3</formula>
    </cfRule>
  </conditionalFormatting>
  <conditionalFormatting sqref="G94:G102">
    <cfRule type="expression" dxfId="5" priority="7" stopIfTrue="1">
      <formula>XFC94=1</formula>
    </cfRule>
    <cfRule type="expression" dxfId="4" priority="8" stopIfTrue="1">
      <formula>XFC94=2</formula>
    </cfRule>
    <cfRule type="expression" dxfId="3" priority="9" stopIfTrue="1">
      <formula>XFC94=3</formula>
    </cfRule>
  </conditionalFormatting>
  <conditionalFormatting sqref="D107:D108">
    <cfRule type="expression" dxfId="2" priority="4" stopIfTrue="1">
      <formula>XFD107=1</formula>
    </cfRule>
    <cfRule type="expression" dxfId="1" priority="5" stopIfTrue="1">
      <formula>XFD107=2</formula>
    </cfRule>
    <cfRule type="expression" dxfId="0" priority="6" stopIfTrue="1">
      <formula>XFD107=3</formula>
    </cfRule>
  </conditionalFormatting>
  <pageMargins left="0.11811023622047245" right="0.11811023622047245" top="0.43307086614173229" bottom="0.11811023622047245" header="0.19685039370078741" footer="0.19685039370078741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доходи</vt:lpstr>
      <vt:lpstr>видатки</vt:lpstr>
      <vt:lpstr>видатки!Заголовки_для_печати</vt:lpstr>
      <vt:lpstr>доходи!Заголовки_для_печати</vt:lpstr>
      <vt:lpstr>видатки!Область_печати</vt:lpstr>
      <vt:lpstr>доходи!Область_печати</vt:lpstr>
    </vt:vector>
  </TitlesOfParts>
  <Company>Тростянец РФО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ЗЯЗИН</dc:creator>
  <cp:lastModifiedBy>user-tmr</cp:lastModifiedBy>
  <cp:lastPrinted>2026-05-25T06:25:35Z</cp:lastPrinted>
  <dcterms:created xsi:type="dcterms:W3CDTF">2002-10-19T08:44:36Z</dcterms:created>
  <dcterms:modified xsi:type="dcterms:W3CDTF">2026-05-25T06:27:17Z</dcterms:modified>
</cp:coreProperties>
</file>